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<sst xmlns="http://schemas.openxmlformats.org/spreadsheetml/2006/main" count="117" uniqueCount="53">
  <si>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23/07/2023 23:19:00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</si>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</sst>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60</c:v>
                </c:pt>
                <c:pt idx="18">
                  <c:v>50</c:v>
                </c:pt>
                <c:pt idx="19">
                  <c:v>50</c:v>
                </c:pt>
                <c:pt idx="20">
                  <c:v>16.812000000000001</c:v>
                </c:pt>
                <c:pt idx="21">
                  <c:v>32.456000000000003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F-4E6B-8BC0-52C66ABE59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BF-4E6B-8BC0-52C66ABE59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17</c:v>
                </c:pt>
                <c:pt idx="5">
                  <c:v>18</c:v>
                </c:pt>
                <c:pt idx="6">
                  <c:v>4.2</c:v>
                </c:pt>
                <c:pt idx="7">
                  <c:v>4.2350000000000003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BF-4E6B-8BC0-52C66ABE59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6.6</c:v>
                </c:pt>
                <c:pt idx="2">
                  <c:v>30.1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82.1</c:v>
                </c:pt>
                <c:pt idx="7">
                  <c:v>56.1</c:v>
                </c:pt>
                <c:pt idx="8">
                  <c:v>92.1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33.1</c:v>
                </c:pt>
                <c:pt idx="16">
                  <c:v>6.1</c:v>
                </c:pt>
                <c:pt idx="17">
                  <c:v>0</c:v>
                </c:pt>
                <c:pt idx="18">
                  <c:v>0</c:v>
                </c:pt>
                <c:pt idx="19">
                  <c:v>70.3</c:v>
                </c:pt>
                <c:pt idx="20">
                  <c:v>0</c:v>
                </c:pt>
                <c:pt idx="21">
                  <c:v>6.7</c:v>
                </c:pt>
                <c:pt idx="22">
                  <c:v>0</c:v>
                </c:pt>
                <c:pt idx="23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BF-4E6B-8BC0-52C66ABE59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48.838999999999999</c:v>
                </c:pt>
                <c:pt idx="1">
                  <c:v>47.463000000000001</c:v>
                </c:pt>
                <c:pt idx="2">
                  <c:v>11.505000000000001</c:v>
                </c:pt>
                <c:pt idx="3">
                  <c:v>74.975000000000009</c:v>
                </c:pt>
                <c:pt idx="4">
                  <c:v>104.468</c:v>
                </c:pt>
                <c:pt idx="5">
                  <c:v>112.84399999999999</c:v>
                </c:pt>
                <c:pt idx="6">
                  <c:v>36.940000000000005</c:v>
                </c:pt>
                <c:pt idx="7">
                  <c:v>46.018999999999998</c:v>
                </c:pt>
                <c:pt idx="8">
                  <c:v>50.482999999999997</c:v>
                </c:pt>
                <c:pt idx="9">
                  <c:v>89.356999999999999</c:v>
                </c:pt>
                <c:pt idx="10">
                  <c:v>72.474999999999994</c:v>
                </c:pt>
                <c:pt idx="11">
                  <c:v>75.858999999999995</c:v>
                </c:pt>
                <c:pt idx="12">
                  <c:v>86.643000000000001</c:v>
                </c:pt>
                <c:pt idx="13">
                  <c:v>97.410000000000011</c:v>
                </c:pt>
                <c:pt idx="14">
                  <c:v>72.995999999999981</c:v>
                </c:pt>
                <c:pt idx="15">
                  <c:v>75.669000000000011</c:v>
                </c:pt>
                <c:pt idx="16">
                  <c:v>67.945000000000007</c:v>
                </c:pt>
                <c:pt idx="17">
                  <c:v>44.251999999999995</c:v>
                </c:pt>
                <c:pt idx="18">
                  <c:v>19.042000000000002</c:v>
                </c:pt>
                <c:pt idx="19">
                  <c:v>35.305000000000007</c:v>
                </c:pt>
                <c:pt idx="20">
                  <c:v>45.149000000000001</c:v>
                </c:pt>
                <c:pt idx="21">
                  <c:v>28.289000000000001</c:v>
                </c:pt>
                <c:pt idx="22">
                  <c:v>12.131</c:v>
                </c:pt>
                <c:pt idx="23">
                  <c:v>4.01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BF-4E6B-8BC0-52C66ABE59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BF-4E6B-8BC0-52C66ABE59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BF-4E6B-8BC0-52C66ABE5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48.838999999999999</c:v>
                </c:pt>
                <c:pt idx="1">
                  <c:v>54.086000000000006</c:v>
                </c:pt>
                <c:pt idx="2">
                  <c:v>41.634</c:v>
                </c:pt>
                <c:pt idx="3">
                  <c:v>75.003000000000014</c:v>
                </c:pt>
                <c:pt idx="4">
                  <c:v>121.496</c:v>
                </c:pt>
                <c:pt idx="5">
                  <c:v>131.85500000000002</c:v>
                </c:pt>
                <c:pt idx="6">
                  <c:v>123.24000000000001</c:v>
                </c:pt>
                <c:pt idx="7">
                  <c:v>106.35400000000001</c:v>
                </c:pt>
                <c:pt idx="8">
                  <c:v>142.566</c:v>
                </c:pt>
                <c:pt idx="9">
                  <c:v>89.356999999999999</c:v>
                </c:pt>
                <c:pt idx="10">
                  <c:v>72.474999999999994</c:v>
                </c:pt>
                <c:pt idx="11">
                  <c:v>75.858999999999995</c:v>
                </c:pt>
                <c:pt idx="12">
                  <c:v>86.642999999999986</c:v>
                </c:pt>
                <c:pt idx="13">
                  <c:v>97.41</c:v>
                </c:pt>
                <c:pt idx="14">
                  <c:v>86.411000000000016</c:v>
                </c:pt>
                <c:pt idx="15">
                  <c:v>108.724</c:v>
                </c:pt>
                <c:pt idx="16">
                  <c:v>74.055999999999997</c:v>
                </c:pt>
                <c:pt idx="17">
                  <c:v>104.27900000000001</c:v>
                </c:pt>
                <c:pt idx="18">
                  <c:v>69.041999999999987</c:v>
                </c:pt>
                <c:pt idx="19">
                  <c:v>155.60300000000004</c:v>
                </c:pt>
                <c:pt idx="20">
                  <c:v>61.960999999999999</c:v>
                </c:pt>
                <c:pt idx="21">
                  <c:v>67.445000000000007</c:v>
                </c:pt>
                <c:pt idx="22">
                  <c:v>12.558</c:v>
                </c:pt>
                <c:pt idx="23">
                  <c:v>27.872999999999998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BF-4E6B-8BC0-52C66ABE5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79.66</c:v>
                </c:pt>
                <c:pt idx="1">
                  <c:v>94.81</c:v>
                </c:pt>
                <c:pt idx="2">
                  <c:v>104.64</c:v>
                </c:pt>
                <c:pt idx="3">
                  <c:v>99.07</c:v>
                </c:pt>
                <c:pt idx="4">
                  <c:v>92.1</c:v>
                </c:pt>
                <c:pt idx="5">
                  <c:v>92.1</c:v>
                </c:pt>
                <c:pt idx="6">
                  <c:v>106.74</c:v>
                </c:pt>
                <c:pt idx="7">
                  <c:v>113.4</c:v>
                </c:pt>
                <c:pt idx="8">
                  <c:v>120.89</c:v>
                </c:pt>
                <c:pt idx="9">
                  <c:v>85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85</c:v>
                </c:pt>
                <c:pt idx="14">
                  <c:v>104.06</c:v>
                </c:pt>
                <c:pt idx="15">
                  <c:v>127.01</c:v>
                </c:pt>
                <c:pt idx="16">
                  <c:v>136.87</c:v>
                </c:pt>
                <c:pt idx="17">
                  <c:v>161.44999999999999</c:v>
                </c:pt>
                <c:pt idx="18">
                  <c:v>150.54</c:v>
                </c:pt>
                <c:pt idx="19">
                  <c:v>155</c:v>
                </c:pt>
                <c:pt idx="20">
                  <c:v>186.24</c:v>
                </c:pt>
                <c:pt idx="21">
                  <c:v>143.44</c:v>
                </c:pt>
                <c:pt idx="22">
                  <c:v>152.78</c:v>
                </c:pt>
                <c:pt idx="23">
                  <c:v>108.63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BF-4E6B-8BC0-52C66ABE5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48.838999999999999</v>
      </c>
      <c r="C4" s="18">
        <v>54.063000000000002</v>
      </c>
      <c r="D4" s="18">
        <v>41.605000000000004</v>
      </c>
      <c r="E4" s="18">
        <v>74.975000000000009</v>
      </c>
      <c r="F4" s="18">
        <v>121.50399999999999</v>
      </c>
      <c r="G4" s="18">
        <v>131.82099999999997</v>
      </c>
      <c r="H4" s="18">
        <v>123.24000000000001</v>
      </c>
      <c r="I4" s="18">
        <v>106.354</v>
      </c>
      <c r="J4" s="18">
        <v>142.58299999999997</v>
      </c>
      <c r="K4" s="18">
        <v>89.356999999999999</v>
      </c>
      <c r="L4" s="18">
        <v>72.474999999999994</v>
      </c>
      <c r="M4" s="18">
        <v>75.858999999999995</v>
      </c>
      <c r="N4" s="18">
        <v>86.643000000000001</v>
      </c>
      <c r="O4" s="18">
        <v>97.410000000000011</v>
      </c>
      <c r="P4" s="18">
        <v>86.410999999999973</v>
      </c>
      <c r="Q4" s="18">
        <v>108.76900000000001</v>
      </c>
      <c r="R4" s="18">
        <v>74.045000000000016</v>
      </c>
      <c r="S4" s="18">
        <v>104.25200000000001</v>
      </c>
      <c r="T4" s="18">
        <v>69.042000000000002</v>
      </c>
      <c r="U4" s="18">
        <v>155.60499999999999</v>
      </c>
      <c r="V4" s="18">
        <v>61.961000000000006</v>
      </c>
      <c r="W4" s="18">
        <v>67.445000000000007</v>
      </c>
      <c r="X4" s="18">
        <v>12.558</v>
      </c>
      <c r="Y4" s="18">
        <v>27.832000000000001</v>
      </c>
      <c r="Z4" s="19"/>
      <c r="AA4" s="20">
        <f>SUM(B4:Z4)</f>
        <v>2034.6480000000001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79.66</v>
      </c>
      <c r="C7" s="28">
        <v>94.81</v>
      </c>
      <c r="D7" s="28">
        <v>104.64</v>
      </c>
      <c r="E7" s="28">
        <v>99.07</v>
      </c>
      <c r="F7" s="28">
        <v>92.1</v>
      </c>
      <c r="G7" s="28">
        <v>92.1</v>
      </c>
      <c r="H7" s="28">
        <v>106.74</v>
      </c>
      <c r="I7" s="28">
        <v>113.4</v>
      </c>
      <c r="J7" s="28">
        <v>120.89</v>
      </c>
      <c r="K7" s="28">
        <v>85</v>
      </c>
      <c r="L7" s="28">
        <v>82.5</v>
      </c>
      <c r="M7" s="28">
        <v>82.5</v>
      </c>
      <c r="N7" s="28">
        <v>82.5</v>
      </c>
      <c r="O7" s="28">
        <v>85</v>
      </c>
      <c r="P7" s="28">
        <v>104.06</v>
      </c>
      <c r="Q7" s="28">
        <v>127.01</v>
      </c>
      <c r="R7" s="28">
        <v>136.87</v>
      </c>
      <c r="S7" s="28">
        <v>161.44999999999999</v>
      </c>
      <c r="T7" s="28">
        <v>150.54</v>
      </c>
      <c r="U7" s="28">
        <v>155</v>
      </c>
      <c r="V7" s="28">
        <v>186.24</v>
      </c>
      <c r="W7" s="28">
        <v>143.44</v>
      </c>
      <c r="X7" s="28">
        <v>152.78</v>
      </c>
      <c r="Y7" s="28">
        <v>108.63</v>
      </c>
      <c r="Z7" s="29"/>
      <c r="AA7" s="30">
        <f>IF(SUM(B7:Z7)&lt;&gt;0,AVERAGEIF(B7:Z7,"&lt;&gt;"""),"")</f>
        <v>114.45541666666668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60</v>
      </c>
      <c r="T10" s="42">
        <v>50</v>
      </c>
      <c r="U10" s="42">
        <v>50</v>
      </c>
      <c r="V10" s="42">
        <v>16.812000000000001</v>
      </c>
      <c r="W10" s="42">
        <v>32.456000000000003</v>
      </c>
      <c r="X10" s="42"/>
      <c r="Y10" s="42"/>
      <c r="Z10" s="43"/>
      <c r="AA10" s="44">
        <f t="shared" ref="AA10:AA15" si="0">SUM(B10:Z10)</f>
        <v>209.26800000000003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17</v>
      </c>
      <c r="G12" s="52">
        <v>18</v>
      </c>
      <c r="H12" s="52">
        <v>4.2</v>
      </c>
      <c r="I12" s="52">
        <v>4.2350000000000003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43.435000000000002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48.838999999999999</v>
      </c>
      <c r="C14" s="57">
        <v>47.463000000000001</v>
      </c>
      <c r="D14" s="57">
        <v>11.505000000000001</v>
      </c>
      <c r="E14" s="57">
        <v>74.975000000000009</v>
      </c>
      <c r="F14" s="57">
        <v>104.468</v>
      </c>
      <c r="G14" s="57">
        <v>112.84399999999999</v>
      </c>
      <c r="H14" s="57">
        <v>36.940000000000005</v>
      </c>
      <c r="I14" s="57">
        <v>46.018999999999998</v>
      </c>
      <c r="J14" s="57">
        <v>50.482999999999997</v>
      </c>
      <c r="K14" s="57">
        <v>89.356999999999999</v>
      </c>
      <c r="L14" s="57">
        <v>72.474999999999994</v>
      </c>
      <c r="M14" s="57">
        <v>75.858999999999995</v>
      </c>
      <c r="N14" s="57">
        <v>86.643000000000001</v>
      </c>
      <c r="O14" s="57">
        <v>97.410000000000011</v>
      </c>
      <c r="P14" s="57">
        <v>72.995999999999981</v>
      </c>
      <c r="Q14" s="57">
        <v>75.669000000000011</v>
      </c>
      <c r="R14" s="57">
        <v>67.945000000000007</v>
      </c>
      <c r="S14" s="57">
        <v>44.251999999999995</v>
      </c>
      <c r="T14" s="57">
        <v>19.042000000000002</v>
      </c>
      <c r="U14" s="57">
        <v>35.305000000000007</v>
      </c>
      <c r="V14" s="57">
        <v>45.149000000000001</v>
      </c>
      <c r="W14" s="57">
        <v>28.289000000000001</v>
      </c>
      <c r="X14" s="57">
        <v>12.131</v>
      </c>
      <c r="Y14" s="57">
        <v>4.01</v>
      </c>
      <c r="Z14" s="58"/>
      <c r="AA14" s="59">
        <f t="shared" si="0"/>
        <v>1360.068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48.838999999999999</v>
      </c>
      <c r="C16" s="62">
        <f t="shared" ref="C16:Z16" si="1">IF(LEN(C$2)&gt;0,SUM(C10:C15),"")</f>
        <v>47.463000000000001</v>
      </c>
      <c r="D16" s="62">
        <f t="shared" si="1"/>
        <v>11.505000000000001</v>
      </c>
      <c r="E16" s="62">
        <f t="shared" si="1"/>
        <v>74.975000000000009</v>
      </c>
      <c r="F16" s="62">
        <f t="shared" si="1"/>
        <v>121.468</v>
      </c>
      <c r="G16" s="62">
        <f t="shared" si="1"/>
        <v>130.84399999999999</v>
      </c>
      <c r="H16" s="62">
        <f t="shared" si="1"/>
        <v>41.140000000000008</v>
      </c>
      <c r="I16" s="62">
        <f t="shared" si="1"/>
        <v>50.253999999999998</v>
      </c>
      <c r="J16" s="62">
        <f t="shared" si="1"/>
        <v>50.482999999999997</v>
      </c>
      <c r="K16" s="62">
        <f t="shared" si="1"/>
        <v>89.356999999999999</v>
      </c>
      <c r="L16" s="62">
        <f t="shared" si="1"/>
        <v>72.474999999999994</v>
      </c>
      <c r="M16" s="62">
        <f t="shared" si="1"/>
        <v>75.858999999999995</v>
      </c>
      <c r="N16" s="62">
        <f t="shared" si="1"/>
        <v>86.643000000000001</v>
      </c>
      <c r="O16" s="62">
        <f t="shared" si="1"/>
        <v>97.410000000000011</v>
      </c>
      <c r="P16" s="62">
        <f t="shared" si="1"/>
        <v>72.995999999999981</v>
      </c>
      <c r="Q16" s="62">
        <f t="shared" si="1"/>
        <v>75.669000000000011</v>
      </c>
      <c r="R16" s="62">
        <f t="shared" si="1"/>
        <v>67.945000000000007</v>
      </c>
      <c r="S16" s="62">
        <f t="shared" si="1"/>
        <v>104.252</v>
      </c>
      <c r="T16" s="62">
        <f t="shared" si="1"/>
        <v>69.042000000000002</v>
      </c>
      <c r="U16" s="62">
        <f t="shared" si="1"/>
        <v>85.305000000000007</v>
      </c>
      <c r="V16" s="62">
        <f t="shared" si="1"/>
        <v>61.960999999999999</v>
      </c>
      <c r="W16" s="62">
        <f t="shared" si="1"/>
        <v>60.745000000000005</v>
      </c>
      <c r="X16" s="62">
        <f t="shared" si="1"/>
        <v>12.131</v>
      </c>
      <c r="Y16" s="62">
        <f t="shared" si="1"/>
        <v>4.01</v>
      </c>
      <c r="Z16" s="63" t="str">
        <f t="shared" si="1"/>
        <v/>
      </c>
      <c r="AA16" s="64">
        <f>SUM(AA10:AA15)</f>
        <v>1612.771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>
        <v>1.9E-2</v>
      </c>
      <c r="G20" s="77">
        <v>0.96199999999999997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0.98099999999999998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>
        <v>1.7000000000000001E-2</v>
      </c>
      <c r="G21" s="81">
        <v>1.4999999999999999E-2</v>
      </c>
      <c r="H21" s="81"/>
      <c r="I21" s="81"/>
      <c r="J21" s="81"/>
      <c r="K21" s="81"/>
      <c r="L21" s="81"/>
      <c r="M21" s="81"/>
      <c r="N21" s="81"/>
      <c r="O21" s="81"/>
      <c r="P21" s="81">
        <v>13.414999999999999</v>
      </c>
      <c r="Q21" s="81"/>
      <c r="R21" s="81"/>
      <c r="S21" s="81"/>
      <c r="T21" s="81"/>
      <c r="U21" s="81"/>
      <c r="V21" s="81"/>
      <c r="W21" s="81"/>
      <c r="X21" s="81">
        <v>0.42699999999999999</v>
      </c>
      <c r="Y21" s="81">
        <v>0.42199999999999999</v>
      </c>
      <c r="Z21" s="78"/>
      <c r="AA21" s="79">
        <f t="shared" si="2"/>
        <v>14.295999999999999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3.6000000000000004E-2</v>
      </c>
      <c r="G25" s="88">
        <f t="shared" si="3"/>
        <v>0.97699999999999998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13.414999999999999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0.42699999999999999</v>
      </c>
      <c r="Y25" s="88">
        <f t="shared" si="3"/>
        <v>0.42199999999999999</v>
      </c>
      <c r="Z25" s="89" t="str">
        <f t="shared" si="3"/>
        <v/>
      </c>
      <c r="AA25" s="90">
        <f>SUM(AA19:AA24)</f>
        <v>15.276999999999999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48.838999999999999</v>
      </c>
      <c r="C29" s="77">
        <v>47.463000000000001</v>
      </c>
      <c r="D29" s="77">
        <v>11.505000000000001</v>
      </c>
      <c r="E29" s="77">
        <v>74.974999999999994</v>
      </c>
      <c r="F29" s="77">
        <v>121.504</v>
      </c>
      <c r="G29" s="77">
        <v>131.821</v>
      </c>
      <c r="H29" s="77">
        <v>41.14</v>
      </c>
      <c r="I29" s="77">
        <v>50.253999999999998</v>
      </c>
      <c r="J29" s="77">
        <v>50.482999999999997</v>
      </c>
      <c r="K29" s="77">
        <v>89.356999999999999</v>
      </c>
      <c r="L29" s="77">
        <v>72.474999999999994</v>
      </c>
      <c r="M29" s="77">
        <v>75.858999999999995</v>
      </c>
      <c r="N29" s="77">
        <v>86.643000000000001</v>
      </c>
      <c r="O29" s="77">
        <v>97.41</v>
      </c>
      <c r="P29" s="77">
        <v>86.411000000000001</v>
      </c>
      <c r="Q29" s="77">
        <v>75.668999999999997</v>
      </c>
      <c r="R29" s="77">
        <v>67.944999999999993</v>
      </c>
      <c r="S29" s="77">
        <v>104.252</v>
      </c>
      <c r="T29" s="77">
        <v>69.042000000000002</v>
      </c>
      <c r="U29" s="77">
        <v>85.305000000000007</v>
      </c>
      <c r="V29" s="77">
        <v>61.960999999999999</v>
      </c>
      <c r="W29" s="77">
        <v>60.744999999999997</v>
      </c>
      <c r="X29" s="77">
        <v>12.558</v>
      </c>
      <c r="Y29" s="77">
        <v>4.4320000000000004</v>
      </c>
      <c r="Z29" s="78"/>
      <c r="AA29" s="79">
        <f>SUM(B29:Z29)</f>
        <v>1628.0479999999998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48.838999999999999</v>
      </c>
      <c r="C31" s="62">
        <f t="shared" ref="C31:Z31" si="4">IF(LEN(C$2)&gt;0,SUM(C28:C30),"")</f>
        <v>47.463000000000001</v>
      </c>
      <c r="D31" s="62">
        <f t="shared" si="4"/>
        <v>11.505000000000001</v>
      </c>
      <c r="E31" s="62">
        <f t="shared" si="4"/>
        <v>74.974999999999994</v>
      </c>
      <c r="F31" s="62">
        <f t="shared" si="4"/>
        <v>121.504</v>
      </c>
      <c r="G31" s="62">
        <f t="shared" si="4"/>
        <v>131.821</v>
      </c>
      <c r="H31" s="62">
        <f t="shared" si="4"/>
        <v>41.14</v>
      </c>
      <c r="I31" s="62">
        <f t="shared" si="4"/>
        <v>50.253999999999998</v>
      </c>
      <c r="J31" s="62">
        <f t="shared" si="4"/>
        <v>50.482999999999997</v>
      </c>
      <c r="K31" s="62">
        <f t="shared" si="4"/>
        <v>89.356999999999999</v>
      </c>
      <c r="L31" s="62">
        <f t="shared" si="4"/>
        <v>72.474999999999994</v>
      </c>
      <c r="M31" s="62">
        <f t="shared" si="4"/>
        <v>75.858999999999995</v>
      </c>
      <c r="N31" s="62">
        <f t="shared" si="4"/>
        <v>86.643000000000001</v>
      </c>
      <c r="O31" s="62">
        <f t="shared" si="4"/>
        <v>97.41</v>
      </c>
      <c r="P31" s="62">
        <f t="shared" si="4"/>
        <v>86.411000000000001</v>
      </c>
      <c r="Q31" s="62">
        <f t="shared" si="4"/>
        <v>75.668999999999997</v>
      </c>
      <c r="R31" s="62">
        <f t="shared" si="4"/>
        <v>67.944999999999993</v>
      </c>
      <c r="S31" s="62">
        <f t="shared" si="4"/>
        <v>104.252</v>
      </c>
      <c r="T31" s="62">
        <f t="shared" si="4"/>
        <v>69.042000000000002</v>
      </c>
      <c r="U31" s="62">
        <f t="shared" si="4"/>
        <v>85.305000000000007</v>
      </c>
      <c r="V31" s="62">
        <f t="shared" si="4"/>
        <v>61.960999999999999</v>
      </c>
      <c r="W31" s="62">
        <f t="shared" si="4"/>
        <v>60.744999999999997</v>
      </c>
      <c r="X31" s="62">
        <f t="shared" si="4"/>
        <v>12.558</v>
      </c>
      <c r="Y31" s="62">
        <f t="shared" si="4"/>
        <v>4.4320000000000004</v>
      </c>
      <c r="Z31" s="63" t="str">
        <f t="shared" si="4"/>
        <v/>
      </c>
      <c r="AA31" s="64">
        <f>SUM(AA28:AA30)</f>
        <v>1628.0479999999998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>
        <v>6.6</v>
      </c>
      <c r="D38" s="99">
        <v>30.1</v>
      </c>
      <c r="E38" s="99"/>
      <c r="F38" s="99"/>
      <c r="G38" s="99"/>
      <c r="H38" s="99">
        <v>82.1</v>
      </c>
      <c r="I38" s="99">
        <v>56.1</v>
      </c>
      <c r="J38" s="99">
        <v>92.1</v>
      </c>
      <c r="K38" s="99"/>
      <c r="L38" s="99"/>
      <c r="M38" s="99"/>
      <c r="N38" s="99"/>
      <c r="O38" s="99"/>
      <c r="P38" s="99"/>
      <c r="Q38" s="99">
        <v>33.1</v>
      </c>
      <c r="R38" s="99">
        <v>6.1</v>
      </c>
      <c r="S38" s="99"/>
      <c r="T38" s="99"/>
      <c r="U38" s="99">
        <v>70.3</v>
      </c>
      <c r="V38" s="99"/>
      <c r="W38" s="99">
        <v>6.7</v>
      </c>
      <c r="X38" s="99"/>
      <c r="Y38" s="99">
        <v>23.4</v>
      </c>
      <c r="Z38" s="100"/>
      <c r="AA38" s="79">
        <f t="shared" si="5"/>
        <v>406.6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6.6</v>
      </c>
      <c r="D39" s="88">
        <f t="shared" si="6"/>
        <v>30.1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82.1</v>
      </c>
      <c r="I39" s="88">
        <f t="shared" si="6"/>
        <v>56.1</v>
      </c>
      <c r="J39" s="88">
        <f t="shared" si="6"/>
        <v>92.1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33.1</v>
      </c>
      <c r="R39" s="88">
        <f t="shared" si="6"/>
        <v>6.1</v>
      </c>
      <c r="S39" s="88">
        <f t="shared" si="6"/>
        <v>0</v>
      </c>
      <c r="T39" s="88">
        <f t="shared" si="6"/>
        <v>0</v>
      </c>
      <c r="U39" s="88">
        <f t="shared" si="6"/>
        <v>70.3</v>
      </c>
      <c r="V39" s="88">
        <f t="shared" si="6"/>
        <v>0</v>
      </c>
      <c r="W39" s="88">
        <f t="shared" si="6"/>
        <v>6.7</v>
      </c>
      <c r="X39" s="88">
        <f t="shared" si="6"/>
        <v>0</v>
      </c>
      <c r="Y39" s="88">
        <f t="shared" si="6"/>
        <v>23.4</v>
      </c>
      <c r="Z39" s="89" t="str">
        <f t="shared" si="6"/>
        <v/>
      </c>
      <c r="AA39" s="90">
        <f t="shared" si="5"/>
        <v>406.6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>
        <v>6.6</v>
      </c>
      <c r="D46" s="99">
        <v>30.1</v>
      </c>
      <c r="E46" s="99"/>
      <c r="F46" s="99"/>
      <c r="G46" s="99"/>
      <c r="H46" s="99">
        <v>82.1</v>
      </c>
      <c r="I46" s="99">
        <v>56.1</v>
      </c>
      <c r="J46" s="99">
        <v>92.1</v>
      </c>
      <c r="K46" s="99"/>
      <c r="L46" s="99"/>
      <c r="M46" s="99"/>
      <c r="N46" s="99"/>
      <c r="O46" s="99"/>
      <c r="P46" s="99"/>
      <c r="Q46" s="99">
        <v>33.1</v>
      </c>
      <c r="R46" s="99">
        <v>6.1</v>
      </c>
      <c r="S46" s="99"/>
      <c r="T46" s="99"/>
      <c r="U46" s="99">
        <v>70.3</v>
      </c>
      <c r="V46" s="99"/>
      <c r="W46" s="99">
        <v>6.7</v>
      </c>
      <c r="X46" s="99"/>
      <c r="Y46" s="99">
        <v>23.4</v>
      </c>
      <c r="Z46" s="100"/>
      <c r="AA46" s="79">
        <f t="shared" si="7"/>
        <v>406.6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6.6</v>
      </c>
      <c r="D48" s="88">
        <f t="shared" si="8"/>
        <v>30.1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82.1</v>
      </c>
      <c r="I48" s="88">
        <f t="shared" si="8"/>
        <v>56.1</v>
      </c>
      <c r="J48" s="88">
        <f t="shared" si="8"/>
        <v>92.1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33.1</v>
      </c>
      <c r="R48" s="88">
        <f t="shared" si="8"/>
        <v>6.1</v>
      </c>
      <c r="S48" s="88">
        <f t="shared" si="8"/>
        <v>0</v>
      </c>
      <c r="T48" s="88">
        <f t="shared" si="8"/>
        <v>0</v>
      </c>
      <c r="U48" s="88">
        <f t="shared" si="8"/>
        <v>70.3</v>
      </c>
      <c r="V48" s="88">
        <f t="shared" si="8"/>
        <v>0</v>
      </c>
      <c r="W48" s="88">
        <f t="shared" si="8"/>
        <v>6.7</v>
      </c>
      <c r="X48" s="88">
        <f t="shared" si="8"/>
        <v>0</v>
      </c>
      <c r="Y48" s="88">
        <f t="shared" si="8"/>
        <v>23.4</v>
      </c>
      <c r="Z48" s="89" t="str">
        <f t="shared" si="8"/>
        <v/>
      </c>
      <c r="AA48" s="90">
        <f t="shared" si="7"/>
        <v>406.6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48.838999999999999</v>
      </c>
      <c r="C51" s="88">
        <f t="shared" si="10"/>
        <v>54.063000000000002</v>
      </c>
      <c r="D51" s="88">
        <f t="shared" si="10"/>
        <v>41.605000000000004</v>
      </c>
      <c r="E51" s="88">
        <f t="shared" si="10"/>
        <v>74.975000000000009</v>
      </c>
      <c r="F51" s="88">
        <f t="shared" si="10"/>
        <v>121.504</v>
      </c>
      <c r="G51" s="88">
        <f t="shared" si="10"/>
        <v>131.821</v>
      </c>
      <c r="H51" s="88">
        <f t="shared" si="10"/>
        <v>123.24000000000001</v>
      </c>
      <c r="I51" s="88">
        <f t="shared" si="10"/>
        <v>106.354</v>
      </c>
      <c r="J51" s="88">
        <f t="shared" si="10"/>
        <v>142.583</v>
      </c>
      <c r="K51" s="88">
        <f t="shared" si="10"/>
        <v>89.356999999999999</v>
      </c>
      <c r="L51" s="88">
        <f t="shared" si="10"/>
        <v>72.474999999999994</v>
      </c>
      <c r="M51" s="88">
        <f t="shared" si="10"/>
        <v>75.858999999999995</v>
      </c>
      <c r="N51" s="88">
        <f t="shared" si="10"/>
        <v>86.643000000000001</v>
      </c>
      <c r="O51" s="88">
        <f t="shared" si="10"/>
        <v>97.410000000000011</v>
      </c>
      <c r="P51" s="88">
        <f t="shared" si="10"/>
        <v>86.410999999999973</v>
      </c>
      <c r="Q51" s="88">
        <f t="shared" si="10"/>
        <v>108.76900000000001</v>
      </c>
      <c r="R51" s="88">
        <f t="shared" si="10"/>
        <v>74.045000000000002</v>
      </c>
      <c r="S51" s="88">
        <f t="shared" si="10"/>
        <v>104.252</v>
      </c>
      <c r="T51" s="88">
        <f t="shared" si="10"/>
        <v>69.042000000000002</v>
      </c>
      <c r="U51" s="88">
        <f t="shared" si="10"/>
        <v>155.60500000000002</v>
      </c>
      <c r="V51" s="88">
        <f t="shared" si="10"/>
        <v>61.960999999999999</v>
      </c>
      <c r="W51" s="88">
        <f t="shared" si="10"/>
        <v>67.445000000000007</v>
      </c>
      <c r="X51" s="88">
        <f t="shared" si="10"/>
        <v>12.558</v>
      </c>
      <c r="Y51" s="88">
        <f t="shared" si="10"/>
        <v>27.831999999999997</v>
      </c>
      <c r="Z51" s="89" t="str">
        <f t="shared" si="10"/>
        <v/>
      </c>
      <c r="AA51" s="104">
        <f>SUM(B51:Z51)</f>
        <v>2034.6480000000001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48.838999999999999</v>
      </c>
      <c r="C4" s="18">
        <v>54.086000000000006</v>
      </c>
      <c r="D4" s="18">
        <v>41.634</v>
      </c>
      <c r="E4" s="18">
        <v>75.003000000000014</v>
      </c>
      <c r="F4" s="18">
        <v>121.496</v>
      </c>
      <c r="G4" s="18">
        <v>131.85500000000002</v>
      </c>
      <c r="H4" s="18">
        <v>123.24000000000001</v>
      </c>
      <c r="I4" s="18">
        <v>106.35400000000001</v>
      </c>
      <c r="J4" s="18">
        <v>142.566</v>
      </c>
      <c r="K4" s="18">
        <v>89.356999999999999</v>
      </c>
      <c r="L4" s="18">
        <v>72.474999999999994</v>
      </c>
      <c r="M4" s="18">
        <v>75.858999999999995</v>
      </c>
      <c r="N4" s="18">
        <v>86.642999999999986</v>
      </c>
      <c r="O4" s="18">
        <v>97.41</v>
      </c>
      <c r="P4" s="18">
        <v>86.411000000000016</v>
      </c>
      <c r="Q4" s="18">
        <v>108.724</v>
      </c>
      <c r="R4" s="18">
        <v>74.055999999999997</v>
      </c>
      <c r="S4" s="18">
        <v>104.27900000000001</v>
      </c>
      <c r="T4" s="18">
        <v>69.041999999999987</v>
      </c>
      <c r="U4" s="18">
        <v>155.60300000000004</v>
      </c>
      <c r="V4" s="18">
        <v>61.960999999999999</v>
      </c>
      <c r="W4" s="18">
        <v>67.445000000000007</v>
      </c>
      <c r="X4" s="18">
        <v>12.558</v>
      </c>
      <c r="Y4" s="18">
        <v>27.872999999999998</v>
      </c>
      <c r="Z4" s="19"/>
      <c r="AA4" s="20">
        <f>SUM(B4:Z4)</f>
        <v>2034.7690000000002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79.66</v>
      </c>
      <c r="C7" s="28">
        <v>94.81</v>
      </c>
      <c r="D7" s="28">
        <v>104.64</v>
      </c>
      <c r="E7" s="28">
        <v>99.07</v>
      </c>
      <c r="F7" s="28">
        <v>92.1</v>
      </c>
      <c r="G7" s="28">
        <v>92.1</v>
      </c>
      <c r="H7" s="28">
        <v>106.74</v>
      </c>
      <c r="I7" s="28">
        <v>113.4</v>
      </c>
      <c r="J7" s="28">
        <v>120.89</v>
      </c>
      <c r="K7" s="28">
        <v>85</v>
      </c>
      <c r="L7" s="28">
        <v>82.5</v>
      </c>
      <c r="M7" s="28">
        <v>82.5</v>
      </c>
      <c r="N7" s="28">
        <v>82.5</v>
      </c>
      <c r="O7" s="28">
        <v>85</v>
      </c>
      <c r="P7" s="28">
        <v>104.06</v>
      </c>
      <c r="Q7" s="28">
        <v>127.01</v>
      </c>
      <c r="R7" s="28">
        <v>136.87</v>
      </c>
      <c r="S7" s="28">
        <v>161.44999999999999</v>
      </c>
      <c r="T7" s="28">
        <v>150.54</v>
      </c>
      <c r="U7" s="28">
        <v>155</v>
      </c>
      <c r="V7" s="28">
        <v>186.24</v>
      </c>
      <c r="W7" s="28">
        <v>143.44</v>
      </c>
      <c r="X7" s="28">
        <v>152.78</v>
      </c>
      <c r="Y7" s="28">
        <v>108.63</v>
      </c>
      <c r="Z7" s="29"/>
      <c r="AA7" s="30">
        <f>IF(SUM(B7:Z7)&lt;&gt;0,AVERAGEIF(B7:Z7,"&lt;&gt;"""),"")</f>
        <v>114.45541666666668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14</v>
      </c>
      <c r="C14" s="57"/>
      <c r="D14" s="57"/>
      <c r="E14" s="57"/>
      <c r="F14" s="57"/>
      <c r="G14" s="57"/>
      <c r="H14" s="57"/>
      <c r="I14" s="57"/>
      <c r="J14" s="57"/>
      <c r="K14" s="57">
        <v>4.9139999999999997</v>
      </c>
      <c r="L14" s="57">
        <v>3.319</v>
      </c>
      <c r="M14" s="57">
        <v>3.4980000000000002</v>
      </c>
      <c r="N14" s="57">
        <v>4.1220000000000008</v>
      </c>
      <c r="O14" s="57">
        <v>1.4649999999999999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1E-3</v>
      </c>
      <c r="Z14" s="58"/>
      <c r="AA14" s="59">
        <f t="shared" si="0"/>
        <v>31.319000000000003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4.9139999999999997</v>
      </c>
      <c r="L16" s="62">
        <f t="shared" si="1"/>
        <v>3.319</v>
      </c>
      <c r="M16" s="62">
        <f t="shared" si="1"/>
        <v>3.4980000000000002</v>
      </c>
      <c r="N16" s="62">
        <f t="shared" si="1"/>
        <v>4.1220000000000008</v>
      </c>
      <c r="O16" s="62">
        <f t="shared" si="1"/>
        <v>1.4649999999999999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1E-3</v>
      </c>
      <c r="Z16" s="63" t="str">
        <f t="shared" si="1"/>
        <v/>
      </c>
      <c r="AA16" s="64">
        <f>SUM(AA10:AA15)</f>
        <v>31.319000000000003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2.052</v>
      </c>
      <c r="C20" s="77">
        <v>9.879999999999999</v>
      </c>
      <c r="D20" s="77">
        <v>2.0489999999999999</v>
      </c>
      <c r="E20" s="77">
        <v>2.0489999999999999</v>
      </c>
      <c r="F20" s="77">
        <v>2.052</v>
      </c>
      <c r="G20" s="77">
        <v>2.0630000000000002</v>
      </c>
      <c r="H20" s="77">
        <v>23.465000000000003</v>
      </c>
      <c r="I20" s="77">
        <v>19.957999999999998</v>
      </c>
      <c r="J20" s="77">
        <v>19.562999999999999</v>
      </c>
      <c r="K20" s="77">
        <v>13.405000000000001</v>
      </c>
      <c r="L20" s="77">
        <v>6.98</v>
      </c>
      <c r="M20" s="77">
        <v>5.9420000000000002</v>
      </c>
      <c r="N20" s="77">
        <v>7.8260000000000005</v>
      </c>
      <c r="O20" s="77">
        <v>9.3360000000000003</v>
      </c>
      <c r="P20" s="77">
        <v>7.6510000000000007</v>
      </c>
      <c r="Q20" s="77">
        <v>1.4379999999999999</v>
      </c>
      <c r="R20" s="77">
        <v>4.1150000000000002</v>
      </c>
      <c r="S20" s="77">
        <v>8.9510000000000005</v>
      </c>
      <c r="T20" s="77">
        <v>4.3540000000000001</v>
      </c>
      <c r="U20" s="77">
        <v>16.989999999999998</v>
      </c>
      <c r="V20" s="77">
        <v>7.2889999999999997</v>
      </c>
      <c r="W20" s="77">
        <v>5.4930000000000003</v>
      </c>
      <c r="X20" s="77"/>
      <c r="Y20" s="77">
        <v>0.42899999999999999</v>
      </c>
      <c r="Z20" s="78"/>
      <c r="AA20" s="79">
        <f t="shared" si="2"/>
        <v>183.32999999999998</v>
      </c>
    </row>
    <row r="21" spans="1:27" ht="25.2" customHeight="1" x14ac:dyDescent="0.25">
      <c r="A21" s="75" t="s">
        <v>16</v>
      </c>
      <c r="B21" s="80">
        <v>32.786999999999999</v>
      </c>
      <c r="C21" s="81">
        <v>44.206000000000003</v>
      </c>
      <c r="D21" s="81">
        <v>39.585000000000001</v>
      </c>
      <c r="E21" s="81">
        <v>25.454000000000001</v>
      </c>
      <c r="F21" s="81">
        <v>12.744</v>
      </c>
      <c r="G21" s="81">
        <v>11.292000000000002</v>
      </c>
      <c r="H21" s="81">
        <v>99.774999999999991</v>
      </c>
      <c r="I21" s="81">
        <v>86.396000000000015</v>
      </c>
      <c r="J21" s="81">
        <v>123.003</v>
      </c>
      <c r="K21" s="81">
        <v>71.037999999999997</v>
      </c>
      <c r="L21" s="81">
        <v>62.176000000000009</v>
      </c>
      <c r="M21" s="81">
        <v>66.418999999999997</v>
      </c>
      <c r="N21" s="81">
        <v>74.695000000000007</v>
      </c>
      <c r="O21" s="81">
        <v>86.608999999999995</v>
      </c>
      <c r="P21" s="81">
        <v>78.760000000000005</v>
      </c>
      <c r="Q21" s="81">
        <v>107.28600000000002</v>
      </c>
      <c r="R21" s="81">
        <v>69.941000000000003</v>
      </c>
      <c r="S21" s="81">
        <v>95.128</v>
      </c>
      <c r="T21" s="81">
        <v>64.687999999999988</v>
      </c>
      <c r="U21" s="81">
        <v>138.61300000000003</v>
      </c>
      <c r="V21" s="81">
        <v>54.671999999999997</v>
      </c>
      <c r="W21" s="81">
        <v>61.951999999999991</v>
      </c>
      <c r="X21" s="81">
        <v>12.558</v>
      </c>
      <c r="Y21" s="81">
        <v>27.442999999999998</v>
      </c>
      <c r="Z21" s="78"/>
      <c r="AA21" s="79">
        <f t="shared" si="2"/>
        <v>1547.22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34.838999999999999</v>
      </c>
      <c r="C25" s="88">
        <f t="shared" si="3"/>
        <v>54.085999999999999</v>
      </c>
      <c r="D25" s="88">
        <f t="shared" si="3"/>
        <v>41.634</v>
      </c>
      <c r="E25" s="88">
        <f t="shared" si="3"/>
        <v>27.503</v>
      </c>
      <c r="F25" s="88">
        <f t="shared" si="3"/>
        <v>14.795999999999999</v>
      </c>
      <c r="G25" s="88">
        <f t="shared" si="3"/>
        <v>13.355000000000002</v>
      </c>
      <c r="H25" s="88">
        <f t="shared" si="3"/>
        <v>123.24</v>
      </c>
      <c r="I25" s="88">
        <f t="shared" si="3"/>
        <v>106.35400000000001</v>
      </c>
      <c r="J25" s="88">
        <f t="shared" si="3"/>
        <v>142.566</v>
      </c>
      <c r="K25" s="88">
        <f t="shared" si="3"/>
        <v>84.442999999999998</v>
      </c>
      <c r="L25" s="88">
        <f t="shared" si="3"/>
        <v>69.156000000000006</v>
      </c>
      <c r="M25" s="88">
        <f t="shared" si="3"/>
        <v>72.36099999999999</v>
      </c>
      <c r="N25" s="88">
        <f t="shared" si="3"/>
        <v>82.521000000000015</v>
      </c>
      <c r="O25" s="88">
        <f t="shared" si="3"/>
        <v>95.944999999999993</v>
      </c>
      <c r="P25" s="88">
        <f t="shared" si="3"/>
        <v>86.411000000000001</v>
      </c>
      <c r="Q25" s="88">
        <f t="shared" si="3"/>
        <v>108.72400000000002</v>
      </c>
      <c r="R25" s="88">
        <f t="shared" si="3"/>
        <v>74.055999999999997</v>
      </c>
      <c r="S25" s="88">
        <f t="shared" si="3"/>
        <v>104.07900000000001</v>
      </c>
      <c r="T25" s="88">
        <f t="shared" si="3"/>
        <v>69.041999999999987</v>
      </c>
      <c r="U25" s="88">
        <f t="shared" si="3"/>
        <v>155.60300000000004</v>
      </c>
      <c r="V25" s="88">
        <f t="shared" si="3"/>
        <v>61.960999999999999</v>
      </c>
      <c r="W25" s="88">
        <f t="shared" si="3"/>
        <v>67.444999999999993</v>
      </c>
      <c r="X25" s="88">
        <f t="shared" si="3"/>
        <v>12.558</v>
      </c>
      <c r="Y25" s="88">
        <f t="shared" si="3"/>
        <v>27.871999999999996</v>
      </c>
      <c r="Z25" s="89">
        <f t="shared" si="3"/>
        <v>0</v>
      </c>
      <c r="AA25" s="90">
        <f t="shared" si="3"/>
        <v>1730.55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48.838999999999999</v>
      </c>
      <c r="C29" s="77">
        <v>54.085999999999999</v>
      </c>
      <c r="D29" s="77">
        <v>41.634</v>
      </c>
      <c r="E29" s="77">
        <v>27.503</v>
      </c>
      <c r="F29" s="77">
        <v>14.795999999999999</v>
      </c>
      <c r="G29" s="77">
        <v>13.355</v>
      </c>
      <c r="H29" s="77">
        <v>123.24</v>
      </c>
      <c r="I29" s="77">
        <v>106.354</v>
      </c>
      <c r="J29" s="77">
        <v>142.566</v>
      </c>
      <c r="K29" s="77">
        <v>89.356999999999999</v>
      </c>
      <c r="L29" s="77">
        <v>72.474999999999994</v>
      </c>
      <c r="M29" s="77">
        <v>75.858999999999995</v>
      </c>
      <c r="N29" s="77">
        <v>86.643000000000001</v>
      </c>
      <c r="O29" s="77">
        <v>97.41</v>
      </c>
      <c r="P29" s="77">
        <v>86.411000000000001</v>
      </c>
      <c r="Q29" s="77">
        <v>108.724</v>
      </c>
      <c r="R29" s="77">
        <v>74.055999999999997</v>
      </c>
      <c r="S29" s="77">
        <v>104.07899999999999</v>
      </c>
      <c r="T29" s="77">
        <v>69.042000000000002</v>
      </c>
      <c r="U29" s="77">
        <v>155.60300000000001</v>
      </c>
      <c r="V29" s="77">
        <v>61.960999999999999</v>
      </c>
      <c r="W29" s="77">
        <v>67.444999999999993</v>
      </c>
      <c r="X29" s="77">
        <v>12.558</v>
      </c>
      <c r="Y29" s="77">
        <v>27.873000000000001</v>
      </c>
      <c r="Z29" s="78"/>
      <c r="AA29" s="79">
        <f>SUM(B29:Z29)</f>
        <v>1761.8689999999999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48.838999999999999</v>
      </c>
      <c r="C31" s="62">
        <f t="shared" si="4"/>
        <v>54.085999999999999</v>
      </c>
      <c r="D31" s="62">
        <f t="shared" si="4"/>
        <v>41.634</v>
      </c>
      <c r="E31" s="62">
        <f t="shared" si="4"/>
        <v>27.503</v>
      </c>
      <c r="F31" s="62">
        <f t="shared" si="4"/>
        <v>14.795999999999999</v>
      </c>
      <c r="G31" s="62">
        <f t="shared" si="4"/>
        <v>13.355</v>
      </c>
      <c r="H31" s="62">
        <f t="shared" si="4"/>
        <v>123.24</v>
      </c>
      <c r="I31" s="62">
        <f t="shared" si="4"/>
        <v>106.354</v>
      </c>
      <c r="J31" s="62">
        <f t="shared" si="4"/>
        <v>142.566</v>
      </c>
      <c r="K31" s="62">
        <f t="shared" si="4"/>
        <v>89.356999999999999</v>
      </c>
      <c r="L31" s="62">
        <f t="shared" si="4"/>
        <v>72.474999999999994</v>
      </c>
      <c r="M31" s="62">
        <f t="shared" si="4"/>
        <v>75.858999999999995</v>
      </c>
      <c r="N31" s="62">
        <f t="shared" si="4"/>
        <v>86.643000000000001</v>
      </c>
      <c r="O31" s="62">
        <f t="shared" si="4"/>
        <v>97.41</v>
      </c>
      <c r="P31" s="62">
        <f t="shared" si="4"/>
        <v>86.411000000000001</v>
      </c>
      <c r="Q31" s="62">
        <f t="shared" si="4"/>
        <v>108.724</v>
      </c>
      <c r="R31" s="62">
        <f t="shared" si="4"/>
        <v>74.055999999999997</v>
      </c>
      <c r="S31" s="62">
        <f t="shared" si="4"/>
        <v>104.07899999999999</v>
      </c>
      <c r="T31" s="62">
        <f t="shared" si="4"/>
        <v>69.042000000000002</v>
      </c>
      <c r="U31" s="62">
        <f t="shared" si="4"/>
        <v>155.60300000000001</v>
      </c>
      <c r="V31" s="62">
        <f t="shared" si="4"/>
        <v>61.960999999999999</v>
      </c>
      <c r="W31" s="62">
        <f t="shared" si="4"/>
        <v>67.444999999999993</v>
      </c>
      <c r="X31" s="62">
        <f t="shared" si="4"/>
        <v>12.558</v>
      </c>
      <c r="Y31" s="62">
        <f t="shared" si="4"/>
        <v>27.873000000000001</v>
      </c>
      <c r="Z31" s="63">
        <f t="shared" si="4"/>
        <v>0</v>
      </c>
      <c r="AA31" s="64">
        <f t="shared" si="4"/>
        <v>1761.8689999999999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>
        <v>47.5</v>
      </c>
      <c r="F38" s="99">
        <v>106.7</v>
      </c>
      <c r="G38" s="99">
        <v>118.5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0.2</v>
      </c>
      <c r="T38" s="99"/>
      <c r="U38" s="99"/>
      <c r="V38" s="99"/>
      <c r="W38" s="99"/>
      <c r="X38" s="99"/>
      <c r="Y38" s="99"/>
      <c r="Z38" s="100"/>
      <c r="AA38" s="79">
        <f t="shared" si="5"/>
        <v>272.89999999999998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47.5</v>
      </c>
      <c r="F39" s="88">
        <f t="shared" si="6"/>
        <v>106.7</v>
      </c>
      <c r="G39" s="88">
        <f t="shared" si="6"/>
        <v>118.5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272.89999999999998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>
        <v>47.5</v>
      </c>
      <c r="F46" s="99">
        <v>106.7</v>
      </c>
      <c r="G46" s="99">
        <v>118.5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0.2</v>
      </c>
      <c r="T46" s="99"/>
      <c r="U46" s="99"/>
      <c r="V46" s="99"/>
      <c r="W46" s="99"/>
      <c r="X46" s="99"/>
      <c r="Y46" s="99"/>
      <c r="Z46" s="100"/>
      <c r="AA46" s="79">
        <f t="shared" si="7"/>
        <v>272.89999999999998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47.5</v>
      </c>
      <c r="F48" s="88">
        <f t="shared" si="8"/>
        <v>106.7</v>
      </c>
      <c r="G48" s="88">
        <f t="shared" si="8"/>
        <v>118.5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272.89999999999998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48.838999999999999</v>
      </c>
      <c r="C51" s="88">
        <f t="shared" si="10"/>
        <v>54.085999999999999</v>
      </c>
      <c r="D51" s="88">
        <f t="shared" si="10"/>
        <v>41.634</v>
      </c>
      <c r="E51" s="88">
        <f t="shared" si="10"/>
        <v>75.003</v>
      </c>
      <c r="F51" s="88">
        <f t="shared" si="10"/>
        <v>121.49600000000001</v>
      </c>
      <c r="G51" s="88">
        <f t="shared" si="10"/>
        <v>131.85499999999999</v>
      </c>
      <c r="H51" s="88">
        <f t="shared" si="10"/>
        <v>123.24</v>
      </c>
      <c r="I51" s="88">
        <f t="shared" si="10"/>
        <v>106.35400000000001</v>
      </c>
      <c r="J51" s="88">
        <f t="shared" si="10"/>
        <v>142.566</v>
      </c>
      <c r="K51" s="88">
        <f t="shared" si="10"/>
        <v>89.356999999999999</v>
      </c>
      <c r="L51" s="88">
        <f t="shared" si="10"/>
        <v>72.475000000000009</v>
      </c>
      <c r="M51" s="88">
        <f t="shared" si="10"/>
        <v>75.858999999999995</v>
      </c>
      <c r="N51" s="88">
        <f t="shared" si="10"/>
        <v>86.643000000000015</v>
      </c>
      <c r="O51" s="88">
        <f t="shared" si="10"/>
        <v>97.41</v>
      </c>
      <c r="P51" s="88">
        <f t="shared" si="10"/>
        <v>86.411000000000001</v>
      </c>
      <c r="Q51" s="88">
        <f t="shared" si="10"/>
        <v>108.72400000000002</v>
      </c>
      <c r="R51" s="88">
        <f t="shared" si="10"/>
        <v>74.055999999999997</v>
      </c>
      <c r="S51" s="88">
        <f t="shared" si="10"/>
        <v>104.27900000000001</v>
      </c>
      <c r="T51" s="88">
        <f t="shared" si="10"/>
        <v>69.041999999999987</v>
      </c>
      <c r="U51" s="88">
        <f t="shared" si="10"/>
        <v>155.60300000000004</v>
      </c>
      <c r="V51" s="88">
        <f t="shared" si="10"/>
        <v>61.960999999999999</v>
      </c>
      <c r="W51" s="88">
        <f t="shared" si="10"/>
        <v>67.444999999999993</v>
      </c>
      <c r="X51" s="88">
        <f t="shared" si="10"/>
        <v>12.558</v>
      </c>
      <c r="Y51" s="88">
        <f t="shared" si="10"/>
        <v>27.872999999999998</v>
      </c>
      <c r="Z51" s="89">
        <f t="shared" si="10"/>
        <v>0</v>
      </c>
      <c r="AA51" s="104">
        <f>SUM(B51:Z51)</f>
        <v>2034.7690000000002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>
        <v>-6.6</v>
      </c>
      <c r="D4" s="18">
        <v>-30.1</v>
      </c>
      <c r="E4" s="18">
        <v>47.5</v>
      </c>
      <c r="F4" s="18">
        <v>106.7</v>
      </c>
      <c r="G4" s="18">
        <v>118.5</v>
      </c>
      <c r="H4" s="18">
        <v>-82.1</v>
      </c>
      <c r="I4" s="18">
        <v>-56.1</v>
      </c>
      <c r="J4" s="18">
        <v>-92.1</v>
      </c>
      <c r="K4" s="18"/>
      <c r="L4" s="18"/>
      <c r="M4" s="18"/>
      <c r="N4" s="18"/>
      <c r="O4" s="18"/>
      <c r="P4" s="18"/>
      <c r="Q4" s="18">
        <v>-33.1</v>
      </c>
      <c r="R4" s="18">
        <v>-6.1</v>
      </c>
      <c r="S4" s="18">
        <v>0.2</v>
      </c>
      <c r="T4" s="18"/>
      <c r="U4" s="18">
        <v>-70.3</v>
      </c>
      <c r="V4" s="18"/>
      <c r="W4" s="18">
        <v>-6.7</v>
      </c>
      <c r="X4" s="18"/>
      <c r="Y4" s="18">
        <v>-23.4</v>
      </c>
      <c r="Z4" s="19"/>
      <c r="AA4" s="111">
        <f>SUM(B4:Z4)</f>
        <v>-133.69999999999999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79.66</v>
      </c>
      <c r="C7" s="117">
        <v>94.81</v>
      </c>
      <c r="D7" s="117">
        <v>104.64</v>
      </c>
      <c r="E7" s="117">
        <v>99.07</v>
      </c>
      <c r="F7" s="117">
        <v>92.1</v>
      </c>
      <c r="G7" s="117">
        <v>92.1</v>
      </c>
      <c r="H7" s="117">
        <v>106.74</v>
      </c>
      <c r="I7" s="117">
        <v>113.4</v>
      </c>
      <c r="J7" s="117">
        <v>120.89</v>
      </c>
      <c r="K7" s="117">
        <v>85</v>
      </c>
      <c r="L7" s="117">
        <v>82.5</v>
      </c>
      <c r="M7" s="117">
        <v>82.5</v>
      </c>
      <c r="N7" s="117">
        <v>82.5</v>
      </c>
      <c r="O7" s="117">
        <v>85</v>
      </c>
      <c r="P7" s="117">
        <v>104.06</v>
      </c>
      <c r="Q7" s="117">
        <v>127.01</v>
      </c>
      <c r="R7" s="117">
        <v>136.87</v>
      </c>
      <c r="S7" s="117">
        <v>161.44999999999999</v>
      </c>
      <c r="T7" s="117">
        <v>150.54</v>
      </c>
      <c r="U7" s="117">
        <v>155</v>
      </c>
      <c r="V7" s="117">
        <v>186.24</v>
      </c>
      <c r="W7" s="117">
        <v>143.44</v>
      </c>
      <c r="X7" s="117">
        <v>152.78</v>
      </c>
      <c r="Y7" s="117">
        <v>108.63</v>
      </c>
      <c r="Z7" s="118"/>
      <c r="AA7" s="119">
        <f>IF(SUM(B7:Z7)&lt;&gt;0,AVERAGEIF(B7:Z7,"&lt;&gt;"""),"")</f>
        <v>114.45541666666668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>
        <v>6.6</v>
      </c>
      <c r="D15" s="133">
        <v>30.1</v>
      </c>
      <c r="E15" s="133"/>
      <c r="F15" s="133"/>
      <c r="G15" s="133"/>
      <c r="H15" s="133">
        <v>82.1</v>
      </c>
      <c r="I15" s="133">
        <v>56.1</v>
      </c>
      <c r="J15" s="133">
        <v>92.1</v>
      </c>
      <c r="K15" s="133"/>
      <c r="L15" s="133"/>
      <c r="M15" s="133"/>
      <c r="N15" s="133"/>
      <c r="O15" s="133"/>
      <c r="P15" s="133"/>
      <c r="Q15" s="133">
        <v>33.1</v>
      </c>
      <c r="R15" s="133">
        <v>6.1</v>
      </c>
      <c r="S15" s="133"/>
      <c r="T15" s="133"/>
      <c r="U15" s="133">
        <v>70.3</v>
      </c>
      <c r="V15" s="133"/>
      <c r="W15" s="133">
        <v>6.7</v>
      </c>
      <c r="X15" s="133"/>
      <c r="Y15" s="133">
        <v>23.4</v>
      </c>
      <c r="Z15" s="131"/>
      <c r="AA15" s="132">
        <f t="shared" si="0"/>
        <v>406.6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6.6</v>
      </c>
      <c r="D16" s="135">
        <f t="shared" si="1"/>
        <v>30.1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82.1</v>
      </c>
      <c r="I16" s="135">
        <f t="shared" si="1"/>
        <v>56.1</v>
      </c>
      <c r="J16" s="135">
        <f t="shared" si="1"/>
        <v>92.1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33.1</v>
      </c>
      <c r="R16" s="135">
        <f t="shared" si="1"/>
        <v>6.1</v>
      </c>
      <c r="S16" s="135">
        <f t="shared" si="1"/>
        <v>0</v>
      </c>
      <c r="T16" s="135">
        <f t="shared" si="1"/>
        <v>0</v>
      </c>
      <c r="U16" s="135">
        <f t="shared" si="1"/>
        <v>70.3</v>
      </c>
      <c r="V16" s="135">
        <f t="shared" si="1"/>
        <v>0</v>
      </c>
      <c r="W16" s="135">
        <f t="shared" si="1"/>
        <v>6.7</v>
      </c>
      <c r="X16" s="135">
        <f t="shared" si="1"/>
        <v>0</v>
      </c>
      <c r="Y16" s="135">
        <f t="shared" si="1"/>
        <v>23.4</v>
      </c>
      <c r="Z16" s="136" t="str">
        <f t="shared" si="1"/>
        <v/>
      </c>
      <c r="AA16" s="90">
        <f t="shared" si="0"/>
        <v>406.6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>
        <v>47.5</v>
      </c>
      <c r="F23" s="133">
        <v>106.7</v>
      </c>
      <c r="G23" s="133">
        <v>118.5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0.2</v>
      </c>
      <c r="T23" s="133"/>
      <c r="U23" s="133"/>
      <c r="V23" s="133"/>
      <c r="W23" s="133"/>
      <c r="X23" s="133"/>
      <c r="Y23" s="133"/>
      <c r="Z23" s="131"/>
      <c r="AA23" s="132">
        <f t="shared" si="2"/>
        <v>272.89999999999998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47.5</v>
      </c>
      <c r="F24" s="135">
        <f t="shared" si="3"/>
        <v>106.7</v>
      </c>
      <c r="G24" s="135">
        <f t="shared" si="3"/>
        <v>118.5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272.89999999999998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2023-07-23T20:19:00Z</dcterms:created>
  <dcterms:modified xsi:type="dcterms:W3CDTF">2023-07-23T20:19:02Z</dcterms:modified>
</cp:coreProperties>
</file>