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<sst xmlns="http://schemas.openxmlformats.org/spreadsheetml/2006/main" count="117" uniqueCount="53">
  <si>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22/07/2023 23:19:50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</si>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</sst>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290-4C86-B122-6F81B93A0BC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290-4C86-B122-6F81B93A0BC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2.1070000000000002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90-4C86-B122-6F81B93A0BC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3.8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1.3</c:v>
                </c:pt>
                <c:pt idx="14">
                  <c:v>17.8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90-4C86-B122-6F81B93A0BC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34.722999999999999</c:v>
                </c:pt>
                <c:pt idx="1">
                  <c:v>40.338999999999999</c:v>
                </c:pt>
                <c:pt idx="2">
                  <c:v>46.824000000000005</c:v>
                </c:pt>
                <c:pt idx="3">
                  <c:v>41.454000000000001</c:v>
                </c:pt>
                <c:pt idx="4">
                  <c:v>39.228999999999999</c:v>
                </c:pt>
                <c:pt idx="5">
                  <c:v>43.091999999999999</c:v>
                </c:pt>
                <c:pt idx="6">
                  <c:v>68.2</c:v>
                </c:pt>
                <c:pt idx="7">
                  <c:v>94.149999999999991</c:v>
                </c:pt>
                <c:pt idx="8">
                  <c:v>56.487000000000002</c:v>
                </c:pt>
                <c:pt idx="9">
                  <c:v>66.771000000000001</c:v>
                </c:pt>
                <c:pt idx="10">
                  <c:v>143.35599999999999</c:v>
                </c:pt>
                <c:pt idx="11">
                  <c:v>142.512</c:v>
                </c:pt>
                <c:pt idx="12">
                  <c:v>96.421000000000006</c:v>
                </c:pt>
                <c:pt idx="13">
                  <c:v>55.528000000000006</c:v>
                </c:pt>
                <c:pt idx="14">
                  <c:v>2.875</c:v>
                </c:pt>
                <c:pt idx="15">
                  <c:v>36.097999999999999</c:v>
                </c:pt>
                <c:pt idx="16">
                  <c:v>38.681000000000004</c:v>
                </c:pt>
                <c:pt idx="17">
                  <c:v>36.738</c:v>
                </c:pt>
                <c:pt idx="18">
                  <c:v>40.968999999999994</c:v>
                </c:pt>
                <c:pt idx="19">
                  <c:v>51.426999999999992</c:v>
                </c:pt>
                <c:pt idx="20">
                  <c:v>39.837999999999994</c:v>
                </c:pt>
                <c:pt idx="21">
                  <c:v>38.427999999999997</c:v>
                </c:pt>
                <c:pt idx="22">
                  <c:v>47.12</c:v>
                </c:pt>
                <c:pt idx="23">
                  <c:v>56.472999999999999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90-4C86-B122-6F81B93A0BC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290-4C86-B122-6F81B93A0BC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290-4C86-B122-6F81B93A0B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40.440000000000005</c:v>
                </c:pt>
                <c:pt idx="1">
                  <c:v>77.033999999999992</c:v>
                </c:pt>
                <c:pt idx="2">
                  <c:v>49.492999999999995</c:v>
                </c:pt>
                <c:pt idx="3">
                  <c:v>47.247</c:v>
                </c:pt>
                <c:pt idx="4">
                  <c:v>40.153000000000006</c:v>
                </c:pt>
                <c:pt idx="5">
                  <c:v>47.234999999999999</c:v>
                </c:pt>
                <c:pt idx="6">
                  <c:v>100.473</c:v>
                </c:pt>
                <c:pt idx="7">
                  <c:v>94.15</c:v>
                </c:pt>
                <c:pt idx="8">
                  <c:v>56.486999999999995</c:v>
                </c:pt>
                <c:pt idx="9">
                  <c:v>66.771000000000001</c:v>
                </c:pt>
                <c:pt idx="10">
                  <c:v>153.04900000000001</c:v>
                </c:pt>
                <c:pt idx="11">
                  <c:v>142.55700000000002</c:v>
                </c:pt>
                <c:pt idx="12">
                  <c:v>96.412000000000006</c:v>
                </c:pt>
                <c:pt idx="13">
                  <c:v>59.323000000000008</c:v>
                </c:pt>
                <c:pt idx="14">
                  <c:v>23.532</c:v>
                </c:pt>
                <c:pt idx="15">
                  <c:v>36.893000000000001</c:v>
                </c:pt>
                <c:pt idx="16">
                  <c:v>43.954000000000001</c:v>
                </c:pt>
                <c:pt idx="17">
                  <c:v>41.827999999999996</c:v>
                </c:pt>
                <c:pt idx="18">
                  <c:v>44.788000000000004</c:v>
                </c:pt>
                <c:pt idx="19">
                  <c:v>65.483000000000004</c:v>
                </c:pt>
                <c:pt idx="20">
                  <c:v>41.861999999999995</c:v>
                </c:pt>
                <c:pt idx="21">
                  <c:v>40.49</c:v>
                </c:pt>
                <c:pt idx="22">
                  <c:v>54.124000000000002</c:v>
                </c:pt>
                <c:pt idx="23">
                  <c:v>58.242999999999995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290-4C86-B122-6F81B93A0B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136.19999999999999</c:v>
                </c:pt>
                <c:pt idx="1">
                  <c:v>117.32</c:v>
                </c:pt>
                <c:pt idx="2">
                  <c:v>107.18</c:v>
                </c:pt>
                <c:pt idx="3">
                  <c:v>103.71</c:v>
                </c:pt>
                <c:pt idx="4">
                  <c:v>100.4</c:v>
                </c:pt>
                <c:pt idx="5">
                  <c:v>99.11</c:v>
                </c:pt>
                <c:pt idx="6">
                  <c:v>96.28</c:v>
                </c:pt>
                <c:pt idx="7">
                  <c:v>83</c:v>
                </c:pt>
                <c:pt idx="8">
                  <c:v>82.5</c:v>
                </c:pt>
                <c:pt idx="9">
                  <c:v>82.5</c:v>
                </c:pt>
                <c:pt idx="10">
                  <c:v>98.29</c:v>
                </c:pt>
                <c:pt idx="11">
                  <c:v>84</c:v>
                </c:pt>
                <c:pt idx="12">
                  <c:v>85.99</c:v>
                </c:pt>
                <c:pt idx="13">
                  <c:v>80</c:v>
                </c:pt>
                <c:pt idx="14">
                  <c:v>71.36</c:v>
                </c:pt>
                <c:pt idx="15">
                  <c:v>86</c:v>
                </c:pt>
                <c:pt idx="16">
                  <c:v>93.82</c:v>
                </c:pt>
                <c:pt idx="17">
                  <c:v>95</c:v>
                </c:pt>
                <c:pt idx="18">
                  <c:v>102.76</c:v>
                </c:pt>
                <c:pt idx="19">
                  <c:v>111.96</c:v>
                </c:pt>
                <c:pt idx="20">
                  <c:v>210</c:v>
                </c:pt>
                <c:pt idx="21">
                  <c:v>205.7</c:v>
                </c:pt>
                <c:pt idx="22">
                  <c:v>143.69999999999999</c:v>
                </c:pt>
                <c:pt idx="23">
                  <c:v>120.46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290-4C86-B122-6F81B93A0B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40.448999999999991</v>
      </c>
      <c r="C4" s="18">
        <v>77.072000000000003</v>
      </c>
      <c r="D4" s="18">
        <v>49.516000000000005</v>
      </c>
      <c r="E4" s="18">
        <v>47.295000000000002</v>
      </c>
      <c r="F4" s="18">
        <v>40.158000000000001</v>
      </c>
      <c r="G4" s="18">
        <v>47.204000000000001</v>
      </c>
      <c r="H4" s="18">
        <v>100.47000000000001</v>
      </c>
      <c r="I4" s="18">
        <v>94.149999999999991</v>
      </c>
      <c r="J4" s="18">
        <v>56.487000000000002</v>
      </c>
      <c r="K4" s="18">
        <v>66.771000000000001</v>
      </c>
      <c r="L4" s="18">
        <v>153.06</v>
      </c>
      <c r="M4" s="18">
        <v>142.512</v>
      </c>
      <c r="N4" s="18">
        <v>96.421000000000006</v>
      </c>
      <c r="O4" s="18">
        <v>59.312000000000005</v>
      </c>
      <c r="P4" s="18">
        <v>23.483999999999998</v>
      </c>
      <c r="Q4" s="18">
        <v>36.879999999999995</v>
      </c>
      <c r="R4" s="18">
        <v>43.969000000000001</v>
      </c>
      <c r="S4" s="18">
        <v>41.832999999999998</v>
      </c>
      <c r="T4" s="18">
        <v>44.773999999999994</v>
      </c>
      <c r="U4" s="18">
        <v>65.481000000000009</v>
      </c>
      <c r="V4" s="18">
        <v>41.882999999999996</v>
      </c>
      <c r="W4" s="18">
        <v>40.479999999999997</v>
      </c>
      <c r="X4" s="18">
        <v>54.133000000000003</v>
      </c>
      <c r="Y4" s="18">
        <v>58.25</v>
      </c>
      <c r="Z4" s="19"/>
      <c r="AA4" s="20">
        <f>SUM(B4:Z4)</f>
        <v>1522.0440000000001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136.19999999999999</v>
      </c>
      <c r="C7" s="28">
        <v>117.32</v>
      </c>
      <c r="D7" s="28">
        <v>107.18</v>
      </c>
      <c r="E7" s="28">
        <v>103.71</v>
      </c>
      <c r="F7" s="28">
        <v>100.4</v>
      </c>
      <c r="G7" s="28">
        <v>99.11</v>
      </c>
      <c r="H7" s="28">
        <v>96.28</v>
      </c>
      <c r="I7" s="28">
        <v>83</v>
      </c>
      <c r="J7" s="28">
        <v>82.5</v>
      </c>
      <c r="K7" s="28">
        <v>82.5</v>
      </c>
      <c r="L7" s="28">
        <v>98.29</v>
      </c>
      <c r="M7" s="28">
        <v>84</v>
      </c>
      <c r="N7" s="28">
        <v>85.99</v>
      </c>
      <c r="O7" s="28">
        <v>80</v>
      </c>
      <c r="P7" s="28">
        <v>71.36</v>
      </c>
      <c r="Q7" s="28">
        <v>86</v>
      </c>
      <c r="R7" s="28">
        <v>93.82</v>
      </c>
      <c r="S7" s="28">
        <v>95</v>
      </c>
      <c r="T7" s="28">
        <v>102.76</v>
      </c>
      <c r="U7" s="28">
        <v>111.96</v>
      </c>
      <c r="V7" s="28">
        <v>210</v>
      </c>
      <c r="W7" s="28">
        <v>205.7</v>
      </c>
      <c r="X7" s="28">
        <v>143.69999999999999</v>
      </c>
      <c r="Y7" s="28">
        <v>120.46</v>
      </c>
      <c r="Z7" s="29"/>
      <c r="AA7" s="30">
        <f>IF(SUM(B7:Z7)&lt;&gt;0,AVERAGEIF(B7:Z7,"&lt;&gt;"""),"")</f>
        <v>108.21833333333332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>
        <v>2.1070000000000002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2.1070000000000002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34.722999999999999</v>
      </c>
      <c r="C14" s="57">
        <v>40.338999999999999</v>
      </c>
      <c r="D14" s="57">
        <v>46.824000000000005</v>
      </c>
      <c r="E14" s="57">
        <v>41.454000000000001</v>
      </c>
      <c r="F14" s="57">
        <v>39.228999999999999</v>
      </c>
      <c r="G14" s="57">
        <v>43.091999999999999</v>
      </c>
      <c r="H14" s="57">
        <v>68.2</v>
      </c>
      <c r="I14" s="57">
        <v>94.149999999999991</v>
      </c>
      <c r="J14" s="57">
        <v>56.487000000000002</v>
      </c>
      <c r="K14" s="57">
        <v>66.771000000000001</v>
      </c>
      <c r="L14" s="57">
        <v>143.35599999999999</v>
      </c>
      <c r="M14" s="57">
        <v>142.512</v>
      </c>
      <c r="N14" s="57">
        <v>96.421000000000006</v>
      </c>
      <c r="O14" s="57">
        <v>55.528000000000006</v>
      </c>
      <c r="P14" s="57">
        <v>2.875</v>
      </c>
      <c r="Q14" s="57">
        <v>36.097999999999999</v>
      </c>
      <c r="R14" s="57">
        <v>38.681000000000004</v>
      </c>
      <c r="S14" s="57">
        <v>36.738</v>
      </c>
      <c r="T14" s="57">
        <v>40.968999999999994</v>
      </c>
      <c r="U14" s="57">
        <v>51.426999999999992</v>
      </c>
      <c r="V14" s="57">
        <v>39.837999999999994</v>
      </c>
      <c r="W14" s="57">
        <v>38.427999999999997</v>
      </c>
      <c r="X14" s="57">
        <v>47.12</v>
      </c>
      <c r="Y14" s="57">
        <v>56.472999999999999</v>
      </c>
      <c r="Z14" s="58"/>
      <c r="AA14" s="59">
        <f t="shared" si="0"/>
        <v>1357.7329999999997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34.722999999999999</v>
      </c>
      <c r="C16" s="62">
        <f t="shared" ref="C16:Z16" si="1">IF(LEN(C$2)&gt;0,SUM(C10:C15),"")</f>
        <v>42.445999999999998</v>
      </c>
      <c r="D16" s="62">
        <f t="shared" si="1"/>
        <v>46.824000000000005</v>
      </c>
      <c r="E16" s="62">
        <f t="shared" si="1"/>
        <v>41.454000000000001</v>
      </c>
      <c r="F16" s="62">
        <f t="shared" si="1"/>
        <v>39.228999999999999</v>
      </c>
      <c r="G16" s="62">
        <f t="shared" si="1"/>
        <v>43.091999999999999</v>
      </c>
      <c r="H16" s="62">
        <f t="shared" si="1"/>
        <v>68.2</v>
      </c>
      <c r="I16" s="62">
        <f t="shared" si="1"/>
        <v>94.149999999999991</v>
      </c>
      <c r="J16" s="62">
        <f t="shared" si="1"/>
        <v>56.487000000000002</v>
      </c>
      <c r="K16" s="62">
        <f t="shared" si="1"/>
        <v>66.771000000000001</v>
      </c>
      <c r="L16" s="62">
        <f t="shared" si="1"/>
        <v>143.35599999999999</v>
      </c>
      <c r="M16" s="62">
        <f t="shared" si="1"/>
        <v>142.512</v>
      </c>
      <c r="N16" s="62">
        <f t="shared" si="1"/>
        <v>96.421000000000006</v>
      </c>
      <c r="O16" s="62">
        <f t="shared" si="1"/>
        <v>55.528000000000006</v>
      </c>
      <c r="P16" s="62">
        <f t="shared" si="1"/>
        <v>2.875</v>
      </c>
      <c r="Q16" s="62">
        <f t="shared" si="1"/>
        <v>36.097999999999999</v>
      </c>
      <c r="R16" s="62">
        <f t="shared" si="1"/>
        <v>38.681000000000004</v>
      </c>
      <c r="S16" s="62">
        <f t="shared" si="1"/>
        <v>36.738</v>
      </c>
      <c r="T16" s="62">
        <f t="shared" si="1"/>
        <v>40.968999999999994</v>
      </c>
      <c r="U16" s="62">
        <f t="shared" si="1"/>
        <v>51.426999999999992</v>
      </c>
      <c r="V16" s="62">
        <f t="shared" si="1"/>
        <v>39.837999999999994</v>
      </c>
      <c r="W16" s="62">
        <f t="shared" si="1"/>
        <v>38.427999999999997</v>
      </c>
      <c r="X16" s="62">
        <f t="shared" si="1"/>
        <v>47.12</v>
      </c>
      <c r="Y16" s="62">
        <f t="shared" si="1"/>
        <v>56.472999999999999</v>
      </c>
      <c r="Z16" s="63" t="str">
        <f t="shared" si="1"/>
        <v/>
      </c>
      <c r="AA16" s="64">
        <f>SUM(AA10:AA15)</f>
        <v>1359.8399999999997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1.3959999999999999</v>
      </c>
      <c r="C20" s="77">
        <v>9.7219999999999995</v>
      </c>
      <c r="D20" s="77"/>
      <c r="E20" s="77">
        <v>0.89100000000000001</v>
      </c>
      <c r="F20" s="77"/>
      <c r="G20" s="77">
        <v>0.90200000000000002</v>
      </c>
      <c r="H20" s="77">
        <v>3.802</v>
      </c>
      <c r="I20" s="77"/>
      <c r="J20" s="77"/>
      <c r="K20" s="77"/>
      <c r="L20" s="77">
        <v>3.09</v>
      </c>
      <c r="M20" s="77"/>
      <c r="N20" s="77"/>
      <c r="O20" s="77"/>
      <c r="P20" s="77">
        <v>0.54300000000000004</v>
      </c>
      <c r="Q20" s="77"/>
      <c r="R20" s="77"/>
      <c r="S20" s="77"/>
      <c r="T20" s="77"/>
      <c r="U20" s="77">
        <v>1.321</v>
      </c>
      <c r="V20" s="77"/>
      <c r="W20" s="77"/>
      <c r="X20" s="77">
        <v>0.30299999999999999</v>
      </c>
      <c r="Y20" s="77"/>
      <c r="Z20" s="78"/>
      <c r="AA20" s="79">
        <f t="shared" si="2"/>
        <v>21.97</v>
      </c>
    </row>
    <row r="21" spans="1:27" ht="25.2" customHeight="1" x14ac:dyDescent="0.25">
      <c r="A21" s="75" t="s">
        <v>16</v>
      </c>
      <c r="B21" s="80">
        <v>0.53</v>
      </c>
      <c r="C21" s="81">
        <v>24.904</v>
      </c>
      <c r="D21" s="81">
        <v>2.6920000000000002</v>
      </c>
      <c r="E21" s="81">
        <v>4.95</v>
      </c>
      <c r="F21" s="81">
        <v>0.32900000000000001</v>
      </c>
      <c r="G21" s="81">
        <v>3.21</v>
      </c>
      <c r="H21" s="81">
        <v>28.468</v>
      </c>
      <c r="I21" s="81"/>
      <c r="J21" s="81"/>
      <c r="K21" s="81"/>
      <c r="L21" s="81">
        <v>6.6139999999999999</v>
      </c>
      <c r="M21" s="81"/>
      <c r="N21" s="81"/>
      <c r="O21" s="81">
        <v>2.484</v>
      </c>
      <c r="P21" s="81">
        <v>2.266</v>
      </c>
      <c r="Q21" s="81">
        <v>0.68200000000000005</v>
      </c>
      <c r="R21" s="81">
        <v>5.2880000000000003</v>
      </c>
      <c r="S21" s="81">
        <v>5.0949999999999998</v>
      </c>
      <c r="T21" s="81">
        <v>3.8050000000000002</v>
      </c>
      <c r="U21" s="81">
        <v>12.733000000000001</v>
      </c>
      <c r="V21" s="81">
        <v>2.0449999999999999</v>
      </c>
      <c r="W21" s="81">
        <v>2.052</v>
      </c>
      <c r="X21" s="81">
        <v>6.71</v>
      </c>
      <c r="Y21" s="81">
        <v>1.7769999999999999</v>
      </c>
      <c r="Z21" s="78"/>
      <c r="AA21" s="79">
        <f t="shared" si="2"/>
        <v>116.63400000000001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1.9259999999999999</v>
      </c>
      <c r="C25" s="88">
        <f t="shared" ref="C25:Z25" si="3">IF(LEN(C$2)&gt;0,SUM(C19:C24),"")</f>
        <v>34.625999999999998</v>
      </c>
      <c r="D25" s="88">
        <f t="shared" si="3"/>
        <v>2.6920000000000002</v>
      </c>
      <c r="E25" s="88">
        <f t="shared" si="3"/>
        <v>5.8410000000000002</v>
      </c>
      <c r="F25" s="88">
        <f t="shared" si="3"/>
        <v>0.32900000000000001</v>
      </c>
      <c r="G25" s="88">
        <f t="shared" si="3"/>
        <v>4.1120000000000001</v>
      </c>
      <c r="H25" s="88">
        <f t="shared" si="3"/>
        <v>32.270000000000003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9.7040000000000006</v>
      </c>
      <c r="M25" s="88">
        <f t="shared" si="3"/>
        <v>0</v>
      </c>
      <c r="N25" s="88">
        <f t="shared" si="3"/>
        <v>0</v>
      </c>
      <c r="O25" s="88">
        <f t="shared" si="3"/>
        <v>2.484</v>
      </c>
      <c r="P25" s="88">
        <f t="shared" si="3"/>
        <v>2.8090000000000002</v>
      </c>
      <c r="Q25" s="88">
        <f t="shared" si="3"/>
        <v>0.68200000000000005</v>
      </c>
      <c r="R25" s="88">
        <f t="shared" si="3"/>
        <v>5.2880000000000003</v>
      </c>
      <c r="S25" s="88">
        <f t="shared" si="3"/>
        <v>5.0949999999999998</v>
      </c>
      <c r="T25" s="88">
        <f t="shared" si="3"/>
        <v>3.8050000000000002</v>
      </c>
      <c r="U25" s="88">
        <f t="shared" si="3"/>
        <v>14.054</v>
      </c>
      <c r="V25" s="88">
        <f t="shared" si="3"/>
        <v>2.0449999999999999</v>
      </c>
      <c r="W25" s="88">
        <f t="shared" si="3"/>
        <v>2.052</v>
      </c>
      <c r="X25" s="88">
        <f t="shared" si="3"/>
        <v>7.0129999999999999</v>
      </c>
      <c r="Y25" s="88">
        <f t="shared" si="3"/>
        <v>1.7769999999999999</v>
      </c>
      <c r="Z25" s="89" t="str">
        <f t="shared" si="3"/>
        <v/>
      </c>
      <c r="AA25" s="90">
        <f>SUM(AA19:AA24)</f>
        <v>138.60400000000001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36.649000000000001</v>
      </c>
      <c r="C29" s="77">
        <v>77.072000000000003</v>
      </c>
      <c r="D29" s="77">
        <v>49.515999999999998</v>
      </c>
      <c r="E29" s="77">
        <v>47.295000000000002</v>
      </c>
      <c r="F29" s="77">
        <v>39.558</v>
      </c>
      <c r="G29" s="77">
        <v>47.204000000000001</v>
      </c>
      <c r="H29" s="77">
        <v>100.47</v>
      </c>
      <c r="I29" s="77">
        <v>94.15</v>
      </c>
      <c r="J29" s="77">
        <v>56.487000000000002</v>
      </c>
      <c r="K29" s="77">
        <v>66.771000000000001</v>
      </c>
      <c r="L29" s="77">
        <v>153.06</v>
      </c>
      <c r="M29" s="77">
        <v>142.512</v>
      </c>
      <c r="N29" s="77">
        <v>96.421000000000006</v>
      </c>
      <c r="O29" s="77">
        <v>58.012</v>
      </c>
      <c r="P29" s="77">
        <v>5.6840000000000002</v>
      </c>
      <c r="Q29" s="77">
        <v>36.78</v>
      </c>
      <c r="R29" s="77">
        <v>43.969000000000001</v>
      </c>
      <c r="S29" s="77">
        <v>41.832999999999998</v>
      </c>
      <c r="T29" s="77">
        <v>44.774000000000001</v>
      </c>
      <c r="U29" s="77">
        <v>65.480999999999995</v>
      </c>
      <c r="V29" s="77">
        <v>41.883000000000003</v>
      </c>
      <c r="W29" s="77">
        <v>40.479999999999997</v>
      </c>
      <c r="X29" s="77">
        <v>54.133000000000003</v>
      </c>
      <c r="Y29" s="77">
        <v>58.25</v>
      </c>
      <c r="Z29" s="78"/>
      <c r="AA29" s="79">
        <f>SUM(B29:Z29)</f>
        <v>1498.4440000000002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36.649000000000001</v>
      </c>
      <c r="C31" s="62">
        <f t="shared" ref="C31:Z31" si="4">IF(LEN(C$2)&gt;0,SUM(C28:C30),"")</f>
        <v>77.072000000000003</v>
      </c>
      <c r="D31" s="62">
        <f t="shared" si="4"/>
        <v>49.515999999999998</v>
      </c>
      <c r="E31" s="62">
        <f t="shared" si="4"/>
        <v>47.295000000000002</v>
      </c>
      <c r="F31" s="62">
        <f t="shared" si="4"/>
        <v>39.558</v>
      </c>
      <c r="G31" s="62">
        <f t="shared" si="4"/>
        <v>47.204000000000001</v>
      </c>
      <c r="H31" s="62">
        <f t="shared" si="4"/>
        <v>100.47</v>
      </c>
      <c r="I31" s="62">
        <f t="shared" si="4"/>
        <v>94.15</v>
      </c>
      <c r="J31" s="62">
        <f t="shared" si="4"/>
        <v>56.487000000000002</v>
      </c>
      <c r="K31" s="62">
        <f t="shared" si="4"/>
        <v>66.771000000000001</v>
      </c>
      <c r="L31" s="62">
        <f t="shared" si="4"/>
        <v>153.06</v>
      </c>
      <c r="M31" s="62">
        <f t="shared" si="4"/>
        <v>142.512</v>
      </c>
      <c r="N31" s="62">
        <f t="shared" si="4"/>
        <v>96.421000000000006</v>
      </c>
      <c r="O31" s="62">
        <f t="shared" si="4"/>
        <v>58.012</v>
      </c>
      <c r="P31" s="62">
        <f t="shared" si="4"/>
        <v>5.6840000000000002</v>
      </c>
      <c r="Q31" s="62">
        <f t="shared" si="4"/>
        <v>36.78</v>
      </c>
      <c r="R31" s="62">
        <f t="shared" si="4"/>
        <v>43.969000000000001</v>
      </c>
      <c r="S31" s="62">
        <f t="shared" si="4"/>
        <v>41.832999999999998</v>
      </c>
      <c r="T31" s="62">
        <f t="shared" si="4"/>
        <v>44.774000000000001</v>
      </c>
      <c r="U31" s="62">
        <f t="shared" si="4"/>
        <v>65.480999999999995</v>
      </c>
      <c r="V31" s="62">
        <f t="shared" si="4"/>
        <v>41.883000000000003</v>
      </c>
      <c r="W31" s="62">
        <f t="shared" si="4"/>
        <v>40.479999999999997</v>
      </c>
      <c r="X31" s="62">
        <f t="shared" si="4"/>
        <v>54.133000000000003</v>
      </c>
      <c r="Y31" s="62">
        <f t="shared" si="4"/>
        <v>58.25</v>
      </c>
      <c r="Z31" s="63" t="str">
        <f t="shared" si="4"/>
        <v/>
      </c>
      <c r="AA31" s="64">
        <f>SUM(AA28:AA30)</f>
        <v>1498.4440000000002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>
        <v>3.8</v>
      </c>
      <c r="C38" s="99"/>
      <c r="D38" s="99"/>
      <c r="E38" s="99"/>
      <c r="F38" s="99">
        <v>0.6</v>
      </c>
      <c r="G38" s="99"/>
      <c r="H38" s="99"/>
      <c r="I38" s="99"/>
      <c r="J38" s="99"/>
      <c r="K38" s="99"/>
      <c r="L38" s="99"/>
      <c r="M38" s="99"/>
      <c r="N38" s="99"/>
      <c r="O38" s="99">
        <v>1.3</v>
      </c>
      <c r="P38" s="99">
        <v>17.8</v>
      </c>
      <c r="Q38" s="99">
        <v>0.1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23.6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3.8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0.6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1.3</v>
      </c>
      <c r="P39" s="88">
        <f t="shared" si="6"/>
        <v>17.8</v>
      </c>
      <c r="Q39" s="88">
        <f t="shared" si="6"/>
        <v>0.1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23.6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>
        <v>3.8</v>
      </c>
      <c r="C46" s="99"/>
      <c r="D46" s="99"/>
      <c r="E46" s="99"/>
      <c r="F46" s="99">
        <v>0.6</v>
      </c>
      <c r="G46" s="99"/>
      <c r="H46" s="99"/>
      <c r="I46" s="99"/>
      <c r="J46" s="99"/>
      <c r="K46" s="99"/>
      <c r="L46" s="99"/>
      <c r="M46" s="99"/>
      <c r="N46" s="99"/>
      <c r="O46" s="99">
        <v>1.3</v>
      </c>
      <c r="P46" s="99">
        <v>17.8</v>
      </c>
      <c r="Q46" s="99">
        <v>0.1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23.6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3.8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0.6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1.3</v>
      </c>
      <c r="P48" s="88">
        <f t="shared" si="8"/>
        <v>17.8</v>
      </c>
      <c r="Q48" s="88">
        <f t="shared" si="8"/>
        <v>0.1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23.6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40.448999999999998</v>
      </c>
      <c r="C51" s="88">
        <f t="shared" si="10"/>
        <v>77.072000000000003</v>
      </c>
      <c r="D51" s="88">
        <f t="shared" si="10"/>
        <v>49.516000000000005</v>
      </c>
      <c r="E51" s="88">
        <f t="shared" si="10"/>
        <v>47.295000000000002</v>
      </c>
      <c r="F51" s="88">
        <f t="shared" si="10"/>
        <v>40.158000000000001</v>
      </c>
      <c r="G51" s="88">
        <f t="shared" si="10"/>
        <v>47.204000000000001</v>
      </c>
      <c r="H51" s="88">
        <f t="shared" si="10"/>
        <v>100.47</v>
      </c>
      <c r="I51" s="88">
        <f t="shared" si="10"/>
        <v>94.149999999999991</v>
      </c>
      <c r="J51" s="88">
        <f t="shared" si="10"/>
        <v>56.487000000000002</v>
      </c>
      <c r="K51" s="88">
        <f t="shared" si="10"/>
        <v>66.771000000000001</v>
      </c>
      <c r="L51" s="88">
        <f t="shared" si="10"/>
        <v>153.06</v>
      </c>
      <c r="M51" s="88">
        <f t="shared" si="10"/>
        <v>142.512</v>
      </c>
      <c r="N51" s="88">
        <f t="shared" si="10"/>
        <v>96.421000000000006</v>
      </c>
      <c r="O51" s="88">
        <f t="shared" si="10"/>
        <v>59.312000000000005</v>
      </c>
      <c r="P51" s="88">
        <f t="shared" si="10"/>
        <v>23.484000000000002</v>
      </c>
      <c r="Q51" s="88">
        <f t="shared" si="10"/>
        <v>36.880000000000003</v>
      </c>
      <c r="R51" s="88">
        <f t="shared" si="10"/>
        <v>43.969000000000008</v>
      </c>
      <c r="S51" s="88">
        <f t="shared" si="10"/>
        <v>41.832999999999998</v>
      </c>
      <c r="T51" s="88">
        <f t="shared" si="10"/>
        <v>44.773999999999994</v>
      </c>
      <c r="U51" s="88">
        <f t="shared" si="10"/>
        <v>65.480999999999995</v>
      </c>
      <c r="V51" s="88">
        <f t="shared" si="10"/>
        <v>41.882999999999996</v>
      </c>
      <c r="W51" s="88">
        <f t="shared" si="10"/>
        <v>40.479999999999997</v>
      </c>
      <c r="X51" s="88">
        <f t="shared" si="10"/>
        <v>54.132999999999996</v>
      </c>
      <c r="Y51" s="88">
        <f t="shared" si="10"/>
        <v>58.25</v>
      </c>
      <c r="Z51" s="89" t="str">
        <f t="shared" si="10"/>
        <v/>
      </c>
      <c r="AA51" s="104">
        <f>SUM(B51:Z51)</f>
        <v>1522.0439999999999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40.440000000000005</v>
      </c>
      <c r="C4" s="18">
        <v>77.033999999999992</v>
      </c>
      <c r="D4" s="18">
        <v>49.492999999999995</v>
      </c>
      <c r="E4" s="18">
        <v>47.247</v>
      </c>
      <c r="F4" s="18">
        <v>40.153000000000006</v>
      </c>
      <c r="G4" s="18">
        <v>47.234999999999999</v>
      </c>
      <c r="H4" s="18">
        <v>100.473</v>
      </c>
      <c r="I4" s="18">
        <v>94.15</v>
      </c>
      <c r="J4" s="18">
        <v>56.486999999999995</v>
      </c>
      <c r="K4" s="18">
        <v>66.771000000000001</v>
      </c>
      <c r="L4" s="18">
        <v>153.04900000000001</v>
      </c>
      <c r="M4" s="18">
        <v>142.55700000000002</v>
      </c>
      <c r="N4" s="18">
        <v>96.412000000000006</v>
      </c>
      <c r="O4" s="18">
        <v>59.323000000000008</v>
      </c>
      <c r="P4" s="18">
        <v>23.532</v>
      </c>
      <c r="Q4" s="18">
        <v>36.893000000000001</v>
      </c>
      <c r="R4" s="18">
        <v>43.954000000000001</v>
      </c>
      <c r="S4" s="18">
        <v>41.827999999999996</v>
      </c>
      <c r="T4" s="18">
        <v>44.788000000000004</v>
      </c>
      <c r="U4" s="18">
        <v>65.483000000000004</v>
      </c>
      <c r="V4" s="18">
        <v>41.861999999999995</v>
      </c>
      <c r="W4" s="18">
        <v>40.49</v>
      </c>
      <c r="X4" s="18">
        <v>54.124000000000002</v>
      </c>
      <c r="Y4" s="18">
        <v>58.242999999999995</v>
      </c>
      <c r="Z4" s="19"/>
      <c r="AA4" s="20">
        <f>SUM(B4:Z4)</f>
        <v>1522.021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136.19999999999999</v>
      </c>
      <c r="C7" s="28">
        <v>117.32</v>
      </c>
      <c r="D7" s="28">
        <v>107.18</v>
      </c>
      <c r="E7" s="28">
        <v>103.71</v>
      </c>
      <c r="F7" s="28">
        <v>100.4</v>
      </c>
      <c r="G7" s="28">
        <v>99.11</v>
      </c>
      <c r="H7" s="28">
        <v>96.28</v>
      </c>
      <c r="I7" s="28">
        <v>83</v>
      </c>
      <c r="J7" s="28">
        <v>82.5</v>
      </c>
      <c r="K7" s="28">
        <v>82.5</v>
      </c>
      <c r="L7" s="28">
        <v>98.29</v>
      </c>
      <c r="M7" s="28">
        <v>84</v>
      </c>
      <c r="N7" s="28">
        <v>85.99</v>
      </c>
      <c r="O7" s="28">
        <v>80</v>
      </c>
      <c r="P7" s="28">
        <v>71.36</v>
      </c>
      <c r="Q7" s="28">
        <v>86</v>
      </c>
      <c r="R7" s="28">
        <v>93.82</v>
      </c>
      <c r="S7" s="28">
        <v>95</v>
      </c>
      <c r="T7" s="28">
        <v>102.76</v>
      </c>
      <c r="U7" s="28">
        <v>111.96</v>
      </c>
      <c r="V7" s="28">
        <v>210</v>
      </c>
      <c r="W7" s="28">
        <v>205.7</v>
      </c>
      <c r="X7" s="28">
        <v>143.69999999999999</v>
      </c>
      <c r="Y7" s="28">
        <v>120.46</v>
      </c>
      <c r="Z7" s="29"/>
      <c r="AA7" s="30">
        <f>IF(SUM(B7:Z7)&lt;&gt;0,AVERAGEIF(B7:Z7,"&lt;&gt;"""),"")</f>
        <v>108.21833333333332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32.230000000000004</v>
      </c>
      <c r="T12" s="52">
        <v>22.067</v>
      </c>
      <c r="U12" s="52"/>
      <c r="V12" s="52"/>
      <c r="W12" s="52"/>
      <c r="X12" s="52"/>
      <c r="Y12" s="52"/>
      <c r="Z12" s="53"/>
      <c r="AA12" s="54">
        <f t="shared" si="0"/>
        <v>54.297000000000004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4.5579999999999998</v>
      </c>
      <c r="J14" s="57">
        <v>4.3779999999999992</v>
      </c>
      <c r="K14" s="57">
        <v>4.9399999999999995</v>
      </c>
      <c r="L14" s="57"/>
      <c r="M14" s="57">
        <v>2.4350000000000001</v>
      </c>
      <c r="N14" s="57"/>
      <c r="O14" s="57">
        <v>1.391</v>
      </c>
      <c r="P14" s="57">
        <v>15.053999999999998</v>
      </c>
      <c r="Q14" s="57">
        <v>1.96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34.716000000000001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4.5579999999999998</v>
      </c>
      <c r="J16" s="62">
        <f t="shared" si="1"/>
        <v>4.3779999999999992</v>
      </c>
      <c r="K16" s="62">
        <f t="shared" si="1"/>
        <v>4.9399999999999995</v>
      </c>
      <c r="L16" s="62">
        <f t="shared" si="1"/>
        <v>0</v>
      </c>
      <c r="M16" s="62">
        <f t="shared" si="1"/>
        <v>2.4350000000000001</v>
      </c>
      <c r="N16" s="62">
        <f t="shared" si="1"/>
        <v>0</v>
      </c>
      <c r="O16" s="62">
        <f t="shared" si="1"/>
        <v>1.391</v>
      </c>
      <c r="P16" s="62">
        <f t="shared" si="1"/>
        <v>15.053999999999998</v>
      </c>
      <c r="Q16" s="62">
        <f t="shared" si="1"/>
        <v>1.96</v>
      </c>
      <c r="R16" s="62">
        <f t="shared" si="1"/>
        <v>0</v>
      </c>
      <c r="S16" s="62">
        <f t="shared" si="1"/>
        <v>32.230000000000004</v>
      </c>
      <c r="T16" s="62">
        <f t="shared" si="1"/>
        <v>22.067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89.013000000000005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5.5500000000000007</v>
      </c>
      <c r="C20" s="77">
        <v>5.42</v>
      </c>
      <c r="D20" s="77">
        <v>30.332999999999998</v>
      </c>
      <c r="E20" s="77">
        <v>5.3299999999999992</v>
      </c>
      <c r="F20" s="77">
        <v>5.2559999999999993</v>
      </c>
      <c r="G20" s="77">
        <v>8.375</v>
      </c>
      <c r="H20" s="77">
        <v>12.041</v>
      </c>
      <c r="I20" s="77">
        <v>29.277999999999999</v>
      </c>
      <c r="J20" s="77">
        <v>9.1210000000000004</v>
      </c>
      <c r="K20" s="77">
        <v>8.8770000000000007</v>
      </c>
      <c r="L20" s="77">
        <v>9.168000000000001</v>
      </c>
      <c r="M20" s="77">
        <v>6.2010000000000005</v>
      </c>
      <c r="N20" s="77">
        <v>0.57800000000000007</v>
      </c>
      <c r="O20" s="77">
        <v>0.93199999999999994</v>
      </c>
      <c r="P20" s="77">
        <v>0.38800000000000001</v>
      </c>
      <c r="Q20" s="77">
        <v>0.67700000000000005</v>
      </c>
      <c r="R20" s="77"/>
      <c r="S20" s="77"/>
      <c r="T20" s="77">
        <v>3.1</v>
      </c>
      <c r="U20" s="77"/>
      <c r="V20" s="77">
        <v>19</v>
      </c>
      <c r="W20" s="77">
        <v>21.769000000000002</v>
      </c>
      <c r="X20" s="77"/>
      <c r="Y20" s="77">
        <v>19.507999999999999</v>
      </c>
      <c r="Z20" s="78"/>
      <c r="AA20" s="79">
        <f t="shared" si="2"/>
        <v>200.90199999999999</v>
      </c>
    </row>
    <row r="21" spans="1:27" ht="25.2" customHeight="1" x14ac:dyDescent="0.25">
      <c r="A21" s="75" t="s">
        <v>16</v>
      </c>
      <c r="B21" s="80">
        <v>34.89</v>
      </c>
      <c r="C21" s="81">
        <v>11.814</v>
      </c>
      <c r="D21" s="81">
        <v>10.96</v>
      </c>
      <c r="E21" s="81">
        <v>32.117000000000004</v>
      </c>
      <c r="F21" s="81">
        <v>34.896999999999998</v>
      </c>
      <c r="G21" s="81">
        <v>35.26</v>
      </c>
      <c r="H21" s="81">
        <v>57.731999999999992</v>
      </c>
      <c r="I21" s="81">
        <v>60.313999999999993</v>
      </c>
      <c r="J21" s="81">
        <v>42.988</v>
      </c>
      <c r="K21" s="81">
        <v>52.954000000000008</v>
      </c>
      <c r="L21" s="81">
        <v>46.381</v>
      </c>
      <c r="M21" s="81">
        <v>72.221000000000004</v>
      </c>
      <c r="N21" s="81">
        <v>59.134</v>
      </c>
      <c r="O21" s="81">
        <v>57</v>
      </c>
      <c r="P21" s="81">
        <v>8.09</v>
      </c>
      <c r="Q21" s="81">
        <v>34.256</v>
      </c>
      <c r="R21" s="81">
        <v>31.653999999999996</v>
      </c>
      <c r="S21" s="81">
        <v>3.9980000000000002</v>
      </c>
      <c r="T21" s="81">
        <v>7.5209999999999999</v>
      </c>
      <c r="U21" s="81">
        <v>0.68300000000000005</v>
      </c>
      <c r="V21" s="81">
        <v>8.0620000000000012</v>
      </c>
      <c r="W21" s="81">
        <v>13.321</v>
      </c>
      <c r="X21" s="81">
        <v>1.024</v>
      </c>
      <c r="Y21" s="81">
        <v>10.335000000000001</v>
      </c>
      <c r="Z21" s="78"/>
      <c r="AA21" s="79">
        <f t="shared" si="2"/>
        <v>727.60600000000011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40.44</v>
      </c>
      <c r="C25" s="88">
        <f t="shared" si="3"/>
        <v>17.234000000000002</v>
      </c>
      <c r="D25" s="88">
        <f t="shared" si="3"/>
        <v>41.292999999999999</v>
      </c>
      <c r="E25" s="88">
        <f t="shared" si="3"/>
        <v>37.447000000000003</v>
      </c>
      <c r="F25" s="88">
        <f t="shared" si="3"/>
        <v>40.152999999999999</v>
      </c>
      <c r="G25" s="88">
        <f t="shared" si="3"/>
        <v>43.634999999999998</v>
      </c>
      <c r="H25" s="88">
        <f t="shared" si="3"/>
        <v>69.772999999999996</v>
      </c>
      <c r="I25" s="88">
        <f t="shared" si="3"/>
        <v>89.591999999999985</v>
      </c>
      <c r="J25" s="88">
        <f t="shared" si="3"/>
        <v>52.109000000000002</v>
      </c>
      <c r="K25" s="88">
        <f t="shared" si="3"/>
        <v>61.83100000000001</v>
      </c>
      <c r="L25" s="88">
        <f t="shared" si="3"/>
        <v>55.548999999999999</v>
      </c>
      <c r="M25" s="88">
        <f t="shared" si="3"/>
        <v>78.421999999999997</v>
      </c>
      <c r="N25" s="88">
        <f t="shared" si="3"/>
        <v>59.712000000000003</v>
      </c>
      <c r="O25" s="88">
        <f t="shared" si="3"/>
        <v>57.932000000000002</v>
      </c>
      <c r="P25" s="88">
        <f t="shared" si="3"/>
        <v>8.4779999999999998</v>
      </c>
      <c r="Q25" s="88">
        <f t="shared" si="3"/>
        <v>34.933</v>
      </c>
      <c r="R25" s="88">
        <f t="shared" si="3"/>
        <v>31.653999999999996</v>
      </c>
      <c r="S25" s="88">
        <f t="shared" si="3"/>
        <v>3.9980000000000002</v>
      </c>
      <c r="T25" s="88">
        <f t="shared" si="3"/>
        <v>10.621</v>
      </c>
      <c r="U25" s="88">
        <f t="shared" si="3"/>
        <v>0.68300000000000005</v>
      </c>
      <c r="V25" s="88">
        <f t="shared" si="3"/>
        <v>27.062000000000001</v>
      </c>
      <c r="W25" s="88">
        <f t="shared" si="3"/>
        <v>35.090000000000003</v>
      </c>
      <c r="X25" s="88">
        <f t="shared" si="3"/>
        <v>1.024</v>
      </c>
      <c r="Y25" s="88">
        <f t="shared" si="3"/>
        <v>29.843</v>
      </c>
      <c r="Z25" s="89">
        <f t="shared" si="3"/>
        <v>0</v>
      </c>
      <c r="AA25" s="90">
        <f t="shared" si="3"/>
        <v>928.50800000000004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40.44</v>
      </c>
      <c r="C29" s="77">
        <v>17.234000000000002</v>
      </c>
      <c r="D29" s="77">
        <v>41.292999999999999</v>
      </c>
      <c r="E29" s="77">
        <v>37.447000000000003</v>
      </c>
      <c r="F29" s="77">
        <v>40.152999999999999</v>
      </c>
      <c r="G29" s="77">
        <v>43.634999999999998</v>
      </c>
      <c r="H29" s="77">
        <v>69.772999999999996</v>
      </c>
      <c r="I29" s="77">
        <v>94.15</v>
      </c>
      <c r="J29" s="77">
        <v>56.487000000000002</v>
      </c>
      <c r="K29" s="77">
        <v>66.771000000000001</v>
      </c>
      <c r="L29" s="77">
        <v>55.548999999999999</v>
      </c>
      <c r="M29" s="77">
        <v>80.856999999999999</v>
      </c>
      <c r="N29" s="77">
        <v>59.712000000000003</v>
      </c>
      <c r="O29" s="77">
        <v>59.323</v>
      </c>
      <c r="P29" s="77">
        <v>23.532</v>
      </c>
      <c r="Q29" s="77">
        <v>36.893000000000001</v>
      </c>
      <c r="R29" s="77">
        <v>31.654</v>
      </c>
      <c r="S29" s="77">
        <v>36.228000000000002</v>
      </c>
      <c r="T29" s="77">
        <v>32.688000000000002</v>
      </c>
      <c r="U29" s="77">
        <v>0.68300000000000005</v>
      </c>
      <c r="V29" s="77">
        <v>27.062000000000001</v>
      </c>
      <c r="W29" s="77">
        <v>35.090000000000003</v>
      </c>
      <c r="X29" s="77">
        <v>1.024</v>
      </c>
      <c r="Y29" s="77">
        <v>29.843</v>
      </c>
      <c r="Z29" s="78"/>
      <c r="AA29" s="79">
        <f>SUM(B29:Z29)</f>
        <v>1017.521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40.44</v>
      </c>
      <c r="C31" s="62">
        <f t="shared" si="4"/>
        <v>17.234000000000002</v>
      </c>
      <c r="D31" s="62">
        <f t="shared" si="4"/>
        <v>41.292999999999999</v>
      </c>
      <c r="E31" s="62">
        <f t="shared" si="4"/>
        <v>37.447000000000003</v>
      </c>
      <c r="F31" s="62">
        <f t="shared" si="4"/>
        <v>40.152999999999999</v>
      </c>
      <c r="G31" s="62">
        <f t="shared" si="4"/>
        <v>43.634999999999998</v>
      </c>
      <c r="H31" s="62">
        <f t="shared" si="4"/>
        <v>69.772999999999996</v>
      </c>
      <c r="I31" s="62">
        <f t="shared" si="4"/>
        <v>94.15</v>
      </c>
      <c r="J31" s="62">
        <f t="shared" si="4"/>
        <v>56.487000000000002</v>
      </c>
      <c r="K31" s="62">
        <f t="shared" si="4"/>
        <v>66.771000000000001</v>
      </c>
      <c r="L31" s="62">
        <f t="shared" si="4"/>
        <v>55.548999999999999</v>
      </c>
      <c r="M31" s="62">
        <f t="shared" si="4"/>
        <v>80.856999999999999</v>
      </c>
      <c r="N31" s="62">
        <f t="shared" si="4"/>
        <v>59.712000000000003</v>
      </c>
      <c r="O31" s="62">
        <f t="shared" si="4"/>
        <v>59.323</v>
      </c>
      <c r="P31" s="62">
        <f t="shared" si="4"/>
        <v>23.532</v>
      </c>
      <c r="Q31" s="62">
        <f t="shared" si="4"/>
        <v>36.893000000000001</v>
      </c>
      <c r="R31" s="62">
        <f t="shared" si="4"/>
        <v>31.654</v>
      </c>
      <c r="S31" s="62">
        <f t="shared" si="4"/>
        <v>36.228000000000002</v>
      </c>
      <c r="T31" s="62">
        <f t="shared" si="4"/>
        <v>32.688000000000002</v>
      </c>
      <c r="U31" s="62">
        <f t="shared" si="4"/>
        <v>0.68300000000000005</v>
      </c>
      <c r="V31" s="62">
        <f t="shared" si="4"/>
        <v>27.062000000000001</v>
      </c>
      <c r="W31" s="62">
        <f t="shared" si="4"/>
        <v>35.090000000000003</v>
      </c>
      <c r="X31" s="62">
        <f t="shared" si="4"/>
        <v>1.024</v>
      </c>
      <c r="Y31" s="62">
        <f t="shared" si="4"/>
        <v>29.843</v>
      </c>
      <c r="Z31" s="63">
        <f t="shared" si="4"/>
        <v>0</v>
      </c>
      <c r="AA31" s="64">
        <f t="shared" si="4"/>
        <v>1017.521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>
        <v>59.8</v>
      </c>
      <c r="D38" s="99">
        <v>8.1999999999999993</v>
      </c>
      <c r="E38" s="99">
        <v>9.8000000000000007</v>
      </c>
      <c r="F38" s="99"/>
      <c r="G38" s="99">
        <v>3.6</v>
      </c>
      <c r="H38" s="99">
        <v>30.7</v>
      </c>
      <c r="I38" s="99"/>
      <c r="J38" s="99"/>
      <c r="K38" s="99"/>
      <c r="L38" s="99">
        <v>97.5</v>
      </c>
      <c r="M38" s="99">
        <v>61.7</v>
      </c>
      <c r="N38" s="99">
        <v>36.700000000000003</v>
      </c>
      <c r="O38" s="99"/>
      <c r="P38" s="99"/>
      <c r="Q38" s="99"/>
      <c r="R38" s="99">
        <v>12.3</v>
      </c>
      <c r="S38" s="99">
        <v>5.6</v>
      </c>
      <c r="T38" s="99">
        <v>12.1</v>
      </c>
      <c r="U38" s="99">
        <v>64.8</v>
      </c>
      <c r="V38" s="99">
        <v>14.8</v>
      </c>
      <c r="W38" s="99">
        <v>5.4</v>
      </c>
      <c r="X38" s="99">
        <v>53.1</v>
      </c>
      <c r="Y38" s="99">
        <v>28.4</v>
      </c>
      <c r="Z38" s="100"/>
      <c r="AA38" s="79">
        <f t="shared" si="5"/>
        <v>504.50000000000006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59.8</v>
      </c>
      <c r="D39" s="88">
        <f t="shared" si="6"/>
        <v>8.1999999999999993</v>
      </c>
      <c r="E39" s="88">
        <f t="shared" si="6"/>
        <v>9.8000000000000007</v>
      </c>
      <c r="F39" s="88">
        <f t="shared" si="6"/>
        <v>0</v>
      </c>
      <c r="G39" s="88">
        <f t="shared" si="6"/>
        <v>3.6</v>
      </c>
      <c r="H39" s="88">
        <f t="shared" si="6"/>
        <v>30.7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97.5</v>
      </c>
      <c r="M39" s="88">
        <f t="shared" si="6"/>
        <v>61.7</v>
      </c>
      <c r="N39" s="88">
        <f t="shared" si="6"/>
        <v>36.700000000000003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12.3</v>
      </c>
      <c r="S39" s="88">
        <f t="shared" si="6"/>
        <v>5.6</v>
      </c>
      <c r="T39" s="88">
        <f t="shared" si="6"/>
        <v>12.1</v>
      </c>
      <c r="U39" s="88">
        <f t="shared" si="6"/>
        <v>64.8</v>
      </c>
      <c r="V39" s="88">
        <f t="shared" si="6"/>
        <v>14.8</v>
      </c>
      <c r="W39" s="88">
        <f t="shared" si="6"/>
        <v>5.4</v>
      </c>
      <c r="X39" s="88">
        <f t="shared" si="6"/>
        <v>53.1</v>
      </c>
      <c r="Y39" s="88">
        <f t="shared" si="6"/>
        <v>28.4</v>
      </c>
      <c r="Z39" s="89">
        <f t="shared" si="6"/>
        <v>0</v>
      </c>
      <c r="AA39" s="90">
        <f t="shared" si="5"/>
        <v>504.50000000000006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>
        <v>59.8</v>
      </c>
      <c r="D46" s="99">
        <v>8.1999999999999993</v>
      </c>
      <c r="E46" s="99">
        <v>9.8000000000000007</v>
      </c>
      <c r="F46" s="99"/>
      <c r="G46" s="99">
        <v>3.6</v>
      </c>
      <c r="H46" s="99">
        <v>30.7</v>
      </c>
      <c r="I46" s="99"/>
      <c r="J46" s="99"/>
      <c r="K46" s="99"/>
      <c r="L46" s="99">
        <v>97.5</v>
      </c>
      <c r="M46" s="99">
        <v>61.7</v>
      </c>
      <c r="N46" s="99">
        <v>36.700000000000003</v>
      </c>
      <c r="O46" s="99"/>
      <c r="P46" s="99"/>
      <c r="Q46" s="99"/>
      <c r="R46" s="99">
        <v>12.3</v>
      </c>
      <c r="S46" s="99">
        <v>5.6</v>
      </c>
      <c r="T46" s="99">
        <v>12.1</v>
      </c>
      <c r="U46" s="99">
        <v>64.8</v>
      </c>
      <c r="V46" s="99">
        <v>14.8</v>
      </c>
      <c r="W46" s="99">
        <v>5.4</v>
      </c>
      <c r="X46" s="99">
        <v>53.1</v>
      </c>
      <c r="Y46" s="99">
        <v>28.4</v>
      </c>
      <c r="Z46" s="100"/>
      <c r="AA46" s="79">
        <f t="shared" si="7"/>
        <v>504.50000000000006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59.8</v>
      </c>
      <c r="D48" s="88">
        <f t="shared" si="8"/>
        <v>8.1999999999999993</v>
      </c>
      <c r="E48" s="88">
        <f t="shared" si="8"/>
        <v>9.8000000000000007</v>
      </c>
      <c r="F48" s="88">
        <f t="shared" si="8"/>
        <v>0</v>
      </c>
      <c r="G48" s="88">
        <f t="shared" si="8"/>
        <v>3.6</v>
      </c>
      <c r="H48" s="88">
        <f t="shared" si="8"/>
        <v>30.7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97.5</v>
      </c>
      <c r="M48" s="88">
        <f t="shared" si="8"/>
        <v>61.7</v>
      </c>
      <c r="N48" s="88">
        <f t="shared" si="8"/>
        <v>36.700000000000003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12.3</v>
      </c>
      <c r="S48" s="88">
        <f t="shared" si="8"/>
        <v>5.6</v>
      </c>
      <c r="T48" s="88">
        <f t="shared" si="8"/>
        <v>12.1</v>
      </c>
      <c r="U48" s="88">
        <f t="shared" si="8"/>
        <v>64.8</v>
      </c>
      <c r="V48" s="88">
        <f t="shared" si="8"/>
        <v>14.8</v>
      </c>
      <c r="W48" s="88">
        <f t="shared" si="8"/>
        <v>5.4</v>
      </c>
      <c r="X48" s="88">
        <f t="shared" si="8"/>
        <v>53.1</v>
      </c>
      <c r="Y48" s="88">
        <f t="shared" si="8"/>
        <v>28.4</v>
      </c>
      <c r="Z48" s="89">
        <f t="shared" si="8"/>
        <v>0</v>
      </c>
      <c r="AA48" s="90">
        <f t="shared" si="7"/>
        <v>504.50000000000006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40.44</v>
      </c>
      <c r="C51" s="88">
        <f t="shared" si="10"/>
        <v>77.033999999999992</v>
      </c>
      <c r="D51" s="88">
        <f t="shared" si="10"/>
        <v>49.492999999999995</v>
      </c>
      <c r="E51" s="88">
        <f t="shared" si="10"/>
        <v>47.247</v>
      </c>
      <c r="F51" s="88">
        <f t="shared" si="10"/>
        <v>40.152999999999999</v>
      </c>
      <c r="G51" s="88">
        <f t="shared" si="10"/>
        <v>47.234999999999999</v>
      </c>
      <c r="H51" s="88">
        <f t="shared" si="10"/>
        <v>100.473</v>
      </c>
      <c r="I51" s="88">
        <f t="shared" si="10"/>
        <v>94.149999999999977</v>
      </c>
      <c r="J51" s="88">
        <f t="shared" si="10"/>
        <v>56.487000000000002</v>
      </c>
      <c r="K51" s="88">
        <f t="shared" si="10"/>
        <v>66.771000000000015</v>
      </c>
      <c r="L51" s="88">
        <f t="shared" si="10"/>
        <v>153.04900000000001</v>
      </c>
      <c r="M51" s="88">
        <f t="shared" si="10"/>
        <v>142.55700000000002</v>
      </c>
      <c r="N51" s="88">
        <f t="shared" si="10"/>
        <v>96.412000000000006</v>
      </c>
      <c r="O51" s="88">
        <f t="shared" si="10"/>
        <v>59.323</v>
      </c>
      <c r="P51" s="88">
        <f t="shared" si="10"/>
        <v>23.531999999999996</v>
      </c>
      <c r="Q51" s="88">
        <f t="shared" si="10"/>
        <v>36.893000000000001</v>
      </c>
      <c r="R51" s="88">
        <f t="shared" si="10"/>
        <v>43.953999999999994</v>
      </c>
      <c r="S51" s="88">
        <f t="shared" si="10"/>
        <v>41.828000000000003</v>
      </c>
      <c r="T51" s="88">
        <f t="shared" si="10"/>
        <v>44.788000000000004</v>
      </c>
      <c r="U51" s="88">
        <f t="shared" si="10"/>
        <v>65.483000000000004</v>
      </c>
      <c r="V51" s="88">
        <f t="shared" si="10"/>
        <v>41.862000000000002</v>
      </c>
      <c r="W51" s="88">
        <f t="shared" si="10"/>
        <v>40.49</v>
      </c>
      <c r="X51" s="88">
        <f t="shared" si="10"/>
        <v>54.124000000000002</v>
      </c>
      <c r="Y51" s="88">
        <f t="shared" si="10"/>
        <v>58.242999999999995</v>
      </c>
      <c r="Z51" s="89">
        <f t="shared" si="10"/>
        <v>0</v>
      </c>
      <c r="AA51" s="104">
        <f>SUM(B51:Z51)</f>
        <v>1522.021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-3.8</v>
      </c>
      <c r="C4" s="18">
        <v>59.8</v>
      </c>
      <c r="D4" s="18">
        <v>8.1999999999999993</v>
      </c>
      <c r="E4" s="18">
        <v>9.8000000000000007</v>
      </c>
      <c r="F4" s="18">
        <v>-0.6</v>
      </c>
      <c r="G4" s="18">
        <v>3.6</v>
      </c>
      <c r="H4" s="18">
        <v>30.7</v>
      </c>
      <c r="I4" s="18"/>
      <c r="J4" s="18"/>
      <c r="K4" s="18"/>
      <c r="L4" s="18">
        <v>97.5</v>
      </c>
      <c r="M4" s="18">
        <v>61.7</v>
      </c>
      <c r="N4" s="18">
        <v>36.700000000000003</v>
      </c>
      <c r="O4" s="18">
        <v>-1.3</v>
      </c>
      <c r="P4" s="18">
        <v>-17.8</v>
      </c>
      <c r="Q4" s="18">
        <v>-0.1</v>
      </c>
      <c r="R4" s="18">
        <v>12.3</v>
      </c>
      <c r="S4" s="18">
        <v>5.6</v>
      </c>
      <c r="T4" s="18">
        <v>12.1</v>
      </c>
      <c r="U4" s="18">
        <v>64.8</v>
      </c>
      <c r="V4" s="18">
        <v>14.8</v>
      </c>
      <c r="W4" s="18">
        <v>5.4</v>
      </c>
      <c r="X4" s="18">
        <v>53.1</v>
      </c>
      <c r="Y4" s="18">
        <v>28.4</v>
      </c>
      <c r="Z4" s="19"/>
      <c r="AA4" s="111">
        <f>SUM(B4:Z4)</f>
        <v>480.9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136.19999999999999</v>
      </c>
      <c r="C7" s="117">
        <v>117.32</v>
      </c>
      <c r="D7" s="117">
        <v>107.18</v>
      </c>
      <c r="E7" s="117">
        <v>103.71</v>
      </c>
      <c r="F7" s="117">
        <v>100.4</v>
      </c>
      <c r="G7" s="117">
        <v>99.11</v>
      </c>
      <c r="H7" s="117">
        <v>96.28</v>
      </c>
      <c r="I7" s="117">
        <v>83</v>
      </c>
      <c r="J7" s="117">
        <v>82.5</v>
      </c>
      <c r="K7" s="117">
        <v>82.5</v>
      </c>
      <c r="L7" s="117">
        <v>98.29</v>
      </c>
      <c r="M7" s="117">
        <v>84</v>
      </c>
      <c r="N7" s="117">
        <v>85.99</v>
      </c>
      <c r="O7" s="117">
        <v>80</v>
      </c>
      <c r="P7" s="117">
        <v>71.36</v>
      </c>
      <c r="Q7" s="117">
        <v>86</v>
      </c>
      <c r="R7" s="117">
        <v>93.82</v>
      </c>
      <c r="S7" s="117">
        <v>95</v>
      </c>
      <c r="T7" s="117">
        <v>102.76</v>
      </c>
      <c r="U7" s="117">
        <v>111.96</v>
      </c>
      <c r="V7" s="117">
        <v>210</v>
      </c>
      <c r="W7" s="117">
        <v>205.7</v>
      </c>
      <c r="X7" s="117">
        <v>143.69999999999999</v>
      </c>
      <c r="Y7" s="117">
        <v>120.46</v>
      </c>
      <c r="Z7" s="118"/>
      <c r="AA7" s="119">
        <f>IF(SUM(B7:Z7)&lt;&gt;0,AVERAGEIF(B7:Z7,"&lt;&gt;"""),"")</f>
        <v>108.21833333333332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>
        <v>3.8</v>
      </c>
      <c r="C15" s="133"/>
      <c r="D15" s="133"/>
      <c r="E15" s="133"/>
      <c r="F15" s="133">
        <v>0.6</v>
      </c>
      <c r="G15" s="133"/>
      <c r="H15" s="133"/>
      <c r="I15" s="133"/>
      <c r="J15" s="133"/>
      <c r="K15" s="133"/>
      <c r="L15" s="133"/>
      <c r="M15" s="133"/>
      <c r="N15" s="133"/>
      <c r="O15" s="133">
        <v>1.3</v>
      </c>
      <c r="P15" s="133">
        <v>17.8</v>
      </c>
      <c r="Q15" s="133">
        <v>0.1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23.6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3.8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0.6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1.3</v>
      </c>
      <c r="P16" s="135">
        <f t="shared" si="1"/>
        <v>17.8</v>
      </c>
      <c r="Q16" s="135">
        <f t="shared" si="1"/>
        <v>0.1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23.6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>
        <v>59.8</v>
      </c>
      <c r="D23" s="133">
        <v>8.1999999999999993</v>
      </c>
      <c r="E23" s="133">
        <v>9.8000000000000007</v>
      </c>
      <c r="F23" s="133"/>
      <c r="G23" s="133">
        <v>3.6</v>
      </c>
      <c r="H23" s="133">
        <v>30.7</v>
      </c>
      <c r="I23" s="133"/>
      <c r="J23" s="133"/>
      <c r="K23" s="133"/>
      <c r="L23" s="133">
        <v>97.5</v>
      </c>
      <c r="M23" s="133">
        <v>61.7</v>
      </c>
      <c r="N23" s="133">
        <v>36.700000000000003</v>
      </c>
      <c r="O23" s="133"/>
      <c r="P23" s="133"/>
      <c r="Q23" s="133"/>
      <c r="R23" s="133">
        <v>12.3</v>
      </c>
      <c r="S23" s="133">
        <v>5.6</v>
      </c>
      <c r="T23" s="133">
        <v>12.1</v>
      </c>
      <c r="U23" s="133">
        <v>64.8</v>
      </c>
      <c r="V23" s="133">
        <v>14.8</v>
      </c>
      <c r="W23" s="133">
        <v>5.4</v>
      </c>
      <c r="X23" s="133">
        <v>53.1</v>
      </c>
      <c r="Y23" s="133">
        <v>28.4</v>
      </c>
      <c r="Z23" s="131"/>
      <c r="AA23" s="132">
        <f t="shared" si="2"/>
        <v>504.50000000000006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59.8</v>
      </c>
      <c r="D24" s="135">
        <f t="shared" si="3"/>
        <v>8.1999999999999993</v>
      </c>
      <c r="E24" s="135">
        <f t="shared" si="3"/>
        <v>9.8000000000000007</v>
      </c>
      <c r="F24" s="135">
        <f t="shared" si="3"/>
        <v>0</v>
      </c>
      <c r="G24" s="135">
        <f t="shared" si="3"/>
        <v>3.6</v>
      </c>
      <c r="H24" s="135">
        <f t="shared" si="3"/>
        <v>30.7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97.5</v>
      </c>
      <c r="M24" s="135">
        <f t="shared" si="3"/>
        <v>61.7</v>
      </c>
      <c r="N24" s="135">
        <f t="shared" si="3"/>
        <v>36.700000000000003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12.3</v>
      </c>
      <c r="S24" s="135">
        <f t="shared" si="3"/>
        <v>5.6</v>
      </c>
      <c r="T24" s="135">
        <f t="shared" si="3"/>
        <v>12.1</v>
      </c>
      <c r="U24" s="135">
        <f t="shared" si="3"/>
        <v>64.8</v>
      </c>
      <c r="V24" s="135">
        <f t="shared" si="3"/>
        <v>14.8</v>
      </c>
      <c r="W24" s="135">
        <f t="shared" si="3"/>
        <v>5.4</v>
      </c>
      <c r="X24" s="135">
        <f t="shared" si="3"/>
        <v>53.1</v>
      </c>
      <c r="Y24" s="135">
        <f t="shared" si="3"/>
        <v>28.4</v>
      </c>
      <c r="Z24" s="136" t="str">
        <f t="shared" si="3"/>
        <v/>
      </c>
      <c r="AA24" s="90">
        <f t="shared" si="2"/>
        <v>504.50000000000006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2023-07-22T20:19:50Z</dcterms:created>
  <dcterms:modified xsi:type="dcterms:W3CDTF">2023-07-22T20:19:51Z</dcterms:modified>
</cp:coreProperties>
</file>