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<sst xmlns="http://schemas.openxmlformats.org/spreadsheetml/2006/main" count="117" uniqueCount="53">
  <si>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21/07/2023 23:18:00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</si>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</sst>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12.814</c:v>
                </c:pt>
                <c:pt idx="19">
                  <c:v>37.546999999999997</c:v>
                </c:pt>
                <c:pt idx="20">
                  <c:v>40</c:v>
                </c:pt>
                <c:pt idx="21">
                  <c:v>38.472999999999999</c:v>
                </c:pt>
                <c:pt idx="22">
                  <c:v>39.112000000000002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9-46BC-B19A-83F0B5D837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B9-46BC-B19A-83F0B5D837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23">
                  <c:v>38.713999999999999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9-46BC-B19A-83F0B5D837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7.2</c:v>
                </c:pt>
                <c:pt idx="2">
                  <c:v>0</c:v>
                </c:pt>
                <c:pt idx="3">
                  <c:v>87.2</c:v>
                </c:pt>
                <c:pt idx="4">
                  <c:v>53.4</c:v>
                </c:pt>
                <c:pt idx="5">
                  <c:v>35.700000000000003</c:v>
                </c:pt>
                <c:pt idx="6">
                  <c:v>0</c:v>
                </c:pt>
                <c:pt idx="7">
                  <c:v>26.6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25.2</c:v>
                </c:pt>
                <c:pt idx="14">
                  <c:v>0</c:v>
                </c:pt>
                <c:pt idx="15">
                  <c:v>18.399999999999999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9-46BC-B19A-83F0B5D837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31.748999999999999</c:v>
                </c:pt>
                <c:pt idx="1">
                  <c:v>31.094000000000001</c:v>
                </c:pt>
                <c:pt idx="2">
                  <c:v>32.213999999999992</c:v>
                </c:pt>
                <c:pt idx="3">
                  <c:v>31.216000000000001</c:v>
                </c:pt>
                <c:pt idx="4">
                  <c:v>32.358999999999995</c:v>
                </c:pt>
                <c:pt idx="5">
                  <c:v>40.708000000000006</c:v>
                </c:pt>
                <c:pt idx="6">
                  <c:v>54.547000000000004</c:v>
                </c:pt>
                <c:pt idx="7">
                  <c:v>107.066</c:v>
                </c:pt>
                <c:pt idx="8">
                  <c:v>184.72800000000001</c:v>
                </c:pt>
                <c:pt idx="9">
                  <c:v>175.47399999999999</c:v>
                </c:pt>
                <c:pt idx="10">
                  <c:v>176.137</c:v>
                </c:pt>
                <c:pt idx="11">
                  <c:v>80.228000000000009</c:v>
                </c:pt>
                <c:pt idx="12">
                  <c:v>45.530999999999999</c:v>
                </c:pt>
                <c:pt idx="13">
                  <c:v>51.03</c:v>
                </c:pt>
                <c:pt idx="14">
                  <c:v>61.315999999999995</c:v>
                </c:pt>
                <c:pt idx="15">
                  <c:v>65.741</c:v>
                </c:pt>
                <c:pt idx="16">
                  <c:v>61.428000000000004</c:v>
                </c:pt>
                <c:pt idx="17">
                  <c:v>62.100999999999999</c:v>
                </c:pt>
                <c:pt idx="18">
                  <c:v>53.858000000000004</c:v>
                </c:pt>
                <c:pt idx="19">
                  <c:v>44.866000000000007</c:v>
                </c:pt>
                <c:pt idx="20">
                  <c:v>39.728000000000002</c:v>
                </c:pt>
                <c:pt idx="21">
                  <c:v>27.331</c:v>
                </c:pt>
                <c:pt idx="22">
                  <c:v>20.092000000000002</c:v>
                </c:pt>
                <c:pt idx="23">
                  <c:v>15.491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B9-46BC-B19A-83F0B5D837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B9-46BC-B19A-83F0B5D837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B9-46BC-B19A-83F0B5D8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68.732000000000014</c:v>
                </c:pt>
                <c:pt idx="1">
                  <c:v>38.293999999999997</c:v>
                </c:pt>
                <c:pt idx="2">
                  <c:v>32.33</c:v>
                </c:pt>
                <c:pt idx="3">
                  <c:v>118.76299999999998</c:v>
                </c:pt>
                <c:pt idx="4">
                  <c:v>85.771999999999977</c:v>
                </c:pt>
                <c:pt idx="5">
                  <c:v>76.391000000000005</c:v>
                </c:pt>
                <c:pt idx="6">
                  <c:v>54.687000000000012</c:v>
                </c:pt>
                <c:pt idx="7">
                  <c:v>133.65799999999999</c:v>
                </c:pt>
                <c:pt idx="8">
                  <c:v>184.72800000000004</c:v>
                </c:pt>
                <c:pt idx="9">
                  <c:v>175.47399999999999</c:v>
                </c:pt>
                <c:pt idx="10">
                  <c:v>176.38400000000001</c:v>
                </c:pt>
                <c:pt idx="11">
                  <c:v>81.349000000000004</c:v>
                </c:pt>
                <c:pt idx="12">
                  <c:v>47.061</c:v>
                </c:pt>
                <c:pt idx="13">
                  <c:v>77.214000000000013</c:v>
                </c:pt>
                <c:pt idx="14">
                  <c:v>63.107999999999997</c:v>
                </c:pt>
                <c:pt idx="15">
                  <c:v>92.063000000000002</c:v>
                </c:pt>
                <c:pt idx="16">
                  <c:v>63.828000000000003</c:v>
                </c:pt>
                <c:pt idx="17">
                  <c:v>67.888999999999996</c:v>
                </c:pt>
                <c:pt idx="18">
                  <c:v>67.014999999999986</c:v>
                </c:pt>
                <c:pt idx="19">
                  <c:v>83.993000000000009</c:v>
                </c:pt>
                <c:pt idx="20">
                  <c:v>80.441999999999993</c:v>
                </c:pt>
                <c:pt idx="21">
                  <c:v>70.61699999999999</c:v>
                </c:pt>
                <c:pt idx="22">
                  <c:v>61.953000000000003</c:v>
                </c:pt>
                <c:pt idx="23">
                  <c:v>56.910000000000004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B9-46BC-B19A-83F0B5D8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112.14</c:v>
                </c:pt>
                <c:pt idx="1">
                  <c:v>204.02</c:v>
                </c:pt>
                <c:pt idx="2">
                  <c:v>132.21</c:v>
                </c:pt>
                <c:pt idx="3">
                  <c:v>101.08</c:v>
                </c:pt>
                <c:pt idx="4">
                  <c:v>98.29</c:v>
                </c:pt>
                <c:pt idx="5">
                  <c:v>92.38</c:v>
                </c:pt>
                <c:pt idx="6">
                  <c:v>98.29</c:v>
                </c:pt>
                <c:pt idx="7">
                  <c:v>99.08</c:v>
                </c:pt>
                <c:pt idx="8">
                  <c:v>82.97</c:v>
                </c:pt>
                <c:pt idx="9">
                  <c:v>67.5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86</c:v>
                </c:pt>
                <c:pt idx="15">
                  <c:v>91.9</c:v>
                </c:pt>
                <c:pt idx="16">
                  <c:v>93.22</c:v>
                </c:pt>
                <c:pt idx="17">
                  <c:v>100</c:v>
                </c:pt>
                <c:pt idx="18">
                  <c:v>167.38</c:v>
                </c:pt>
                <c:pt idx="19">
                  <c:v>224.95</c:v>
                </c:pt>
                <c:pt idx="20">
                  <c:v>258.07</c:v>
                </c:pt>
                <c:pt idx="21">
                  <c:v>197.47</c:v>
                </c:pt>
                <c:pt idx="22">
                  <c:v>185.06</c:v>
                </c:pt>
                <c:pt idx="23">
                  <c:v>138.71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B9-46BC-B19A-83F0B5D8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68.763000000000019</v>
      </c>
      <c r="C4" s="18">
        <v>38.294000000000004</v>
      </c>
      <c r="D4" s="18">
        <v>32.329999999999991</v>
      </c>
      <c r="E4" s="18">
        <v>118.76300000000001</v>
      </c>
      <c r="F4" s="18">
        <v>85.759</v>
      </c>
      <c r="G4" s="18">
        <v>76.407999999999987</v>
      </c>
      <c r="H4" s="18">
        <v>54.658000000000001</v>
      </c>
      <c r="I4" s="18">
        <v>133.666</v>
      </c>
      <c r="J4" s="18">
        <v>184.72800000000001</v>
      </c>
      <c r="K4" s="18">
        <v>175.47399999999999</v>
      </c>
      <c r="L4" s="18">
        <v>176.38400000000001</v>
      </c>
      <c r="M4" s="18">
        <v>81.349000000000004</v>
      </c>
      <c r="N4" s="18">
        <v>47.061</v>
      </c>
      <c r="O4" s="18">
        <v>77.248000000000005</v>
      </c>
      <c r="P4" s="18">
        <v>63.107999999999997</v>
      </c>
      <c r="Q4" s="18">
        <v>92.036999999999992</v>
      </c>
      <c r="R4" s="18">
        <v>63.783000000000001</v>
      </c>
      <c r="S4" s="18">
        <v>67.924999999999997</v>
      </c>
      <c r="T4" s="18">
        <v>67.015000000000001</v>
      </c>
      <c r="U4" s="18">
        <v>83.992999999999995</v>
      </c>
      <c r="V4" s="18">
        <v>80.441999999999993</v>
      </c>
      <c r="W4" s="18">
        <v>70.617000000000004</v>
      </c>
      <c r="X4" s="18">
        <v>61.952999999999996</v>
      </c>
      <c r="Y4" s="18">
        <v>56.910000000000004</v>
      </c>
      <c r="Z4" s="19"/>
      <c r="AA4" s="20">
        <f>SUM(B4:Z4)</f>
        <v>2058.6679999999997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112.14</v>
      </c>
      <c r="C7" s="28">
        <v>204.02</v>
      </c>
      <c r="D7" s="28">
        <v>132.21</v>
      </c>
      <c r="E7" s="28">
        <v>101.08</v>
      </c>
      <c r="F7" s="28">
        <v>98.29</v>
      </c>
      <c r="G7" s="28">
        <v>92.38</v>
      </c>
      <c r="H7" s="28">
        <v>98.29</v>
      </c>
      <c r="I7" s="28">
        <v>99.08</v>
      </c>
      <c r="J7" s="28">
        <v>82.97</v>
      </c>
      <c r="K7" s="28">
        <v>67.5</v>
      </c>
      <c r="L7" s="28">
        <v>82.5</v>
      </c>
      <c r="M7" s="28">
        <v>82.5</v>
      </c>
      <c r="N7" s="28">
        <v>82.5</v>
      </c>
      <c r="O7" s="28">
        <v>82.5</v>
      </c>
      <c r="P7" s="28">
        <v>86</v>
      </c>
      <c r="Q7" s="28">
        <v>91.9</v>
      </c>
      <c r="R7" s="28">
        <v>93.22</v>
      </c>
      <c r="S7" s="28">
        <v>100</v>
      </c>
      <c r="T7" s="28">
        <v>167.38</v>
      </c>
      <c r="U7" s="28">
        <v>224.95</v>
      </c>
      <c r="V7" s="28">
        <v>258.07</v>
      </c>
      <c r="W7" s="28">
        <v>197.47</v>
      </c>
      <c r="X7" s="28">
        <v>185.06</v>
      </c>
      <c r="Y7" s="28">
        <v>138.71</v>
      </c>
      <c r="Z7" s="29"/>
      <c r="AA7" s="30">
        <f>IF(SUM(B7:Z7)&lt;&gt;0,AVERAGEIF(B7:Z7,"&lt;&gt;"""),"")</f>
        <v>123.36333333333333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12.814</v>
      </c>
      <c r="U10" s="42">
        <v>37.546999999999997</v>
      </c>
      <c r="V10" s="42">
        <v>40</v>
      </c>
      <c r="W10" s="42">
        <v>38.472999999999999</v>
      </c>
      <c r="X10" s="42">
        <v>39.112000000000002</v>
      </c>
      <c r="Y10" s="42"/>
      <c r="Z10" s="43"/>
      <c r="AA10" s="44">
        <f t="shared" ref="AA10:AA15" si="0">SUM(B10:Z10)</f>
        <v>167.946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38.713999999999999</v>
      </c>
      <c r="Z12" s="53"/>
      <c r="AA12" s="54">
        <f t="shared" si="0"/>
        <v>74.713999999999999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31.748999999999999</v>
      </c>
      <c r="C14" s="57">
        <v>31.094000000000001</v>
      </c>
      <c r="D14" s="57">
        <v>32.213999999999992</v>
      </c>
      <c r="E14" s="57">
        <v>31.216000000000001</v>
      </c>
      <c r="F14" s="57">
        <v>32.358999999999995</v>
      </c>
      <c r="G14" s="57">
        <v>40.708000000000006</v>
      </c>
      <c r="H14" s="57">
        <v>54.547000000000004</v>
      </c>
      <c r="I14" s="57">
        <v>107.066</v>
      </c>
      <c r="J14" s="57">
        <v>184.72800000000001</v>
      </c>
      <c r="K14" s="57">
        <v>175.47399999999999</v>
      </c>
      <c r="L14" s="57">
        <v>176.137</v>
      </c>
      <c r="M14" s="57">
        <v>80.228000000000009</v>
      </c>
      <c r="N14" s="57">
        <v>45.530999999999999</v>
      </c>
      <c r="O14" s="57">
        <v>51.03</v>
      </c>
      <c r="P14" s="57">
        <v>61.315999999999995</v>
      </c>
      <c r="Q14" s="57">
        <v>65.741</v>
      </c>
      <c r="R14" s="57">
        <v>61.428000000000004</v>
      </c>
      <c r="S14" s="57">
        <v>62.100999999999999</v>
      </c>
      <c r="T14" s="57">
        <v>53.858000000000004</v>
      </c>
      <c r="U14" s="57">
        <v>44.866000000000007</v>
      </c>
      <c r="V14" s="57">
        <v>39.728000000000002</v>
      </c>
      <c r="W14" s="57">
        <v>27.331</v>
      </c>
      <c r="X14" s="57">
        <v>20.092000000000002</v>
      </c>
      <c r="Y14" s="57">
        <v>15.491</v>
      </c>
      <c r="Z14" s="58"/>
      <c r="AA14" s="59">
        <f t="shared" si="0"/>
        <v>1526.0329999999999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67.748999999999995</v>
      </c>
      <c r="C16" s="62">
        <f t="shared" ref="C16:Z16" si="1">IF(LEN(C$2)&gt;0,SUM(C10:C15),"")</f>
        <v>31.094000000000001</v>
      </c>
      <c r="D16" s="62">
        <f t="shared" si="1"/>
        <v>32.213999999999992</v>
      </c>
      <c r="E16" s="62">
        <f t="shared" si="1"/>
        <v>31.216000000000001</v>
      </c>
      <c r="F16" s="62">
        <f t="shared" si="1"/>
        <v>32.358999999999995</v>
      </c>
      <c r="G16" s="62">
        <f t="shared" si="1"/>
        <v>40.708000000000006</v>
      </c>
      <c r="H16" s="62">
        <f t="shared" si="1"/>
        <v>54.547000000000004</v>
      </c>
      <c r="I16" s="62">
        <f t="shared" si="1"/>
        <v>107.066</v>
      </c>
      <c r="J16" s="62">
        <f t="shared" si="1"/>
        <v>184.72800000000001</v>
      </c>
      <c r="K16" s="62">
        <f t="shared" si="1"/>
        <v>175.47399999999999</v>
      </c>
      <c r="L16" s="62">
        <f t="shared" si="1"/>
        <v>176.137</v>
      </c>
      <c r="M16" s="62">
        <f t="shared" si="1"/>
        <v>80.228000000000009</v>
      </c>
      <c r="N16" s="62">
        <f t="shared" si="1"/>
        <v>45.530999999999999</v>
      </c>
      <c r="O16" s="62">
        <f t="shared" si="1"/>
        <v>51.03</v>
      </c>
      <c r="P16" s="62">
        <f t="shared" si="1"/>
        <v>61.315999999999995</v>
      </c>
      <c r="Q16" s="62">
        <f t="shared" si="1"/>
        <v>65.741</v>
      </c>
      <c r="R16" s="62">
        <f t="shared" si="1"/>
        <v>61.428000000000004</v>
      </c>
      <c r="S16" s="62">
        <f t="shared" si="1"/>
        <v>62.100999999999999</v>
      </c>
      <c r="T16" s="62">
        <f t="shared" si="1"/>
        <v>66.671999999999997</v>
      </c>
      <c r="U16" s="62">
        <f t="shared" si="1"/>
        <v>82.413000000000011</v>
      </c>
      <c r="V16" s="62">
        <f t="shared" si="1"/>
        <v>79.728000000000009</v>
      </c>
      <c r="W16" s="62">
        <f t="shared" si="1"/>
        <v>65.804000000000002</v>
      </c>
      <c r="X16" s="62">
        <f t="shared" si="1"/>
        <v>59.204000000000008</v>
      </c>
      <c r="Y16" s="62">
        <f t="shared" si="1"/>
        <v>54.204999999999998</v>
      </c>
      <c r="Z16" s="63" t="str">
        <f t="shared" si="1"/>
        <v/>
      </c>
      <c r="AA16" s="64">
        <f>SUM(AA10:AA15)</f>
        <v>1768.693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2" customHeight="1" x14ac:dyDescent="0.25">
      <c r="A21" s="75" t="s">
        <v>16</v>
      </c>
      <c r="B21" s="80">
        <v>1.014</v>
      </c>
      <c r="C21" s="81"/>
      <c r="D21" s="81">
        <v>0.11600000000000001</v>
      </c>
      <c r="E21" s="81">
        <v>0.34699999999999998</v>
      </c>
      <c r="F21" s="81"/>
      <c r="G21" s="81"/>
      <c r="H21" s="81">
        <v>0.111</v>
      </c>
      <c r="I21" s="81"/>
      <c r="J21" s="81"/>
      <c r="K21" s="81"/>
      <c r="L21" s="81">
        <v>0.247</v>
      </c>
      <c r="M21" s="81">
        <v>1.121</v>
      </c>
      <c r="N21" s="81">
        <v>1.53</v>
      </c>
      <c r="O21" s="81">
        <v>1.018</v>
      </c>
      <c r="P21" s="81">
        <v>1.792</v>
      </c>
      <c r="Q21" s="81">
        <v>7.8959999999999999</v>
      </c>
      <c r="R21" s="81">
        <v>2.355</v>
      </c>
      <c r="S21" s="81">
        <v>5.8239999999999998</v>
      </c>
      <c r="T21" s="81">
        <v>0.34299999999999997</v>
      </c>
      <c r="U21" s="81">
        <v>1.58</v>
      </c>
      <c r="V21" s="81">
        <v>0.71399999999999997</v>
      </c>
      <c r="W21" s="81">
        <v>4.8130000000000006</v>
      </c>
      <c r="X21" s="81">
        <v>2.7489999999999997</v>
      </c>
      <c r="Y21" s="81">
        <v>2.7050000000000001</v>
      </c>
      <c r="Z21" s="78"/>
      <c r="AA21" s="79">
        <f t="shared" si="2"/>
        <v>36.275000000000006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1.014</v>
      </c>
      <c r="C25" s="88">
        <f t="shared" ref="C25:Z25" si="3">IF(LEN(C$2)&gt;0,SUM(C19:C24),"")</f>
        <v>0</v>
      </c>
      <c r="D25" s="88">
        <f t="shared" si="3"/>
        <v>0.11600000000000001</v>
      </c>
      <c r="E25" s="88">
        <f t="shared" si="3"/>
        <v>0.34699999999999998</v>
      </c>
      <c r="F25" s="88">
        <f t="shared" si="3"/>
        <v>0</v>
      </c>
      <c r="G25" s="88">
        <f t="shared" si="3"/>
        <v>0</v>
      </c>
      <c r="H25" s="88">
        <f t="shared" si="3"/>
        <v>0.111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0.247</v>
      </c>
      <c r="M25" s="88">
        <f t="shared" si="3"/>
        <v>1.121</v>
      </c>
      <c r="N25" s="88">
        <f t="shared" si="3"/>
        <v>1.53</v>
      </c>
      <c r="O25" s="88">
        <f t="shared" si="3"/>
        <v>1.018</v>
      </c>
      <c r="P25" s="88">
        <f t="shared" si="3"/>
        <v>1.792</v>
      </c>
      <c r="Q25" s="88">
        <f t="shared" si="3"/>
        <v>7.8959999999999999</v>
      </c>
      <c r="R25" s="88">
        <f t="shared" si="3"/>
        <v>2.355</v>
      </c>
      <c r="S25" s="88">
        <f t="shared" si="3"/>
        <v>5.8239999999999998</v>
      </c>
      <c r="T25" s="88">
        <f t="shared" si="3"/>
        <v>0.34299999999999997</v>
      </c>
      <c r="U25" s="88">
        <f t="shared" si="3"/>
        <v>1.58</v>
      </c>
      <c r="V25" s="88">
        <f t="shared" si="3"/>
        <v>0.71399999999999997</v>
      </c>
      <c r="W25" s="88">
        <f t="shared" si="3"/>
        <v>4.8130000000000006</v>
      </c>
      <c r="X25" s="88">
        <f t="shared" si="3"/>
        <v>2.7489999999999997</v>
      </c>
      <c r="Y25" s="88">
        <f t="shared" si="3"/>
        <v>2.7050000000000001</v>
      </c>
      <c r="Z25" s="89" t="str">
        <f t="shared" si="3"/>
        <v/>
      </c>
      <c r="AA25" s="90">
        <f>SUM(AA19:AA24)</f>
        <v>36.275000000000006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68.763000000000005</v>
      </c>
      <c r="C29" s="77">
        <v>31.094000000000001</v>
      </c>
      <c r="D29" s="77">
        <v>32.33</v>
      </c>
      <c r="E29" s="77">
        <v>31.562999999999999</v>
      </c>
      <c r="F29" s="77">
        <v>32.359000000000002</v>
      </c>
      <c r="G29" s="77">
        <v>40.707999999999998</v>
      </c>
      <c r="H29" s="77">
        <v>54.658000000000001</v>
      </c>
      <c r="I29" s="77">
        <v>107.066</v>
      </c>
      <c r="J29" s="77">
        <v>184.72800000000001</v>
      </c>
      <c r="K29" s="77">
        <v>175.47399999999999</v>
      </c>
      <c r="L29" s="77">
        <v>176.38399999999999</v>
      </c>
      <c r="M29" s="77">
        <v>81.349000000000004</v>
      </c>
      <c r="N29" s="77">
        <v>47.061</v>
      </c>
      <c r="O29" s="77">
        <v>52.048000000000002</v>
      </c>
      <c r="P29" s="77">
        <v>63.107999999999997</v>
      </c>
      <c r="Q29" s="77">
        <v>73.637</v>
      </c>
      <c r="R29" s="77">
        <v>63.783000000000001</v>
      </c>
      <c r="S29" s="77">
        <v>67.924999999999997</v>
      </c>
      <c r="T29" s="77">
        <v>67.015000000000001</v>
      </c>
      <c r="U29" s="77">
        <v>83.992999999999995</v>
      </c>
      <c r="V29" s="77">
        <v>80.441999999999993</v>
      </c>
      <c r="W29" s="77">
        <v>70.617000000000004</v>
      </c>
      <c r="X29" s="77">
        <v>61.953000000000003</v>
      </c>
      <c r="Y29" s="77">
        <v>56.91</v>
      </c>
      <c r="Z29" s="78"/>
      <c r="AA29" s="79">
        <f>SUM(B29:Z29)</f>
        <v>1804.9679999999998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68.763000000000005</v>
      </c>
      <c r="C31" s="62">
        <f t="shared" ref="C31:Z31" si="4">IF(LEN(C$2)&gt;0,SUM(C28:C30),"")</f>
        <v>31.094000000000001</v>
      </c>
      <c r="D31" s="62">
        <f t="shared" si="4"/>
        <v>32.33</v>
      </c>
      <c r="E31" s="62">
        <f t="shared" si="4"/>
        <v>31.562999999999999</v>
      </c>
      <c r="F31" s="62">
        <f t="shared" si="4"/>
        <v>32.359000000000002</v>
      </c>
      <c r="G31" s="62">
        <f t="shared" si="4"/>
        <v>40.707999999999998</v>
      </c>
      <c r="H31" s="62">
        <f t="shared" si="4"/>
        <v>54.658000000000001</v>
      </c>
      <c r="I31" s="62">
        <f t="shared" si="4"/>
        <v>107.066</v>
      </c>
      <c r="J31" s="62">
        <f t="shared" si="4"/>
        <v>184.72800000000001</v>
      </c>
      <c r="K31" s="62">
        <f t="shared" si="4"/>
        <v>175.47399999999999</v>
      </c>
      <c r="L31" s="62">
        <f t="shared" si="4"/>
        <v>176.38399999999999</v>
      </c>
      <c r="M31" s="62">
        <f t="shared" si="4"/>
        <v>81.349000000000004</v>
      </c>
      <c r="N31" s="62">
        <f t="shared" si="4"/>
        <v>47.061</v>
      </c>
      <c r="O31" s="62">
        <f t="shared" si="4"/>
        <v>52.048000000000002</v>
      </c>
      <c r="P31" s="62">
        <f t="shared" si="4"/>
        <v>63.107999999999997</v>
      </c>
      <c r="Q31" s="62">
        <f t="shared" si="4"/>
        <v>73.637</v>
      </c>
      <c r="R31" s="62">
        <f t="shared" si="4"/>
        <v>63.783000000000001</v>
      </c>
      <c r="S31" s="62">
        <f t="shared" si="4"/>
        <v>67.924999999999997</v>
      </c>
      <c r="T31" s="62">
        <f t="shared" si="4"/>
        <v>67.015000000000001</v>
      </c>
      <c r="U31" s="62">
        <f t="shared" si="4"/>
        <v>83.992999999999995</v>
      </c>
      <c r="V31" s="62">
        <f t="shared" si="4"/>
        <v>80.441999999999993</v>
      </c>
      <c r="W31" s="62">
        <f t="shared" si="4"/>
        <v>70.617000000000004</v>
      </c>
      <c r="X31" s="62">
        <f t="shared" si="4"/>
        <v>61.953000000000003</v>
      </c>
      <c r="Y31" s="62">
        <f t="shared" si="4"/>
        <v>56.91</v>
      </c>
      <c r="Z31" s="63" t="str">
        <f t="shared" si="4"/>
        <v/>
      </c>
      <c r="AA31" s="64">
        <f>SUM(AA28:AA30)</f>
        <v>1804.9679999999998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>
        <v>7.2</v>
      </c>
      <c r="D38" s="99"/>
      <c r="E38" s="99">
        <v>87.2</v>
      </c>
      <c r="F38" s="99">
        <v>53.4</v>
      </c>
      <c r="G38" s="99">
        <v>35.700000000000003</v>
      </c>
      <c r="H38" s="99"/>
      <c r="I38" s="99">
        <v>26.6</v>
      </c>
      <c r="J38" s="99"/>
      <c r="K38" s="99"/>
      <c r="L38" s="99"/>
      <c r="M38" s="99"/>
      <c r="N38" s="99"/>
      <c r="O38" s="99">
        <v>25.2</v>
      </c>
      <c r="P38" s="99"/>
      <c r="Q38" s="99">
        <v>18.399999999999999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253.7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7.2</v>
      </c>
      <c r="D39" s="88">
        <f t="shared" si="6"/>
        <v>0</v>
      </c>
      <c r="E39" s="88">
        <f t="shared" si="6"/>
        <v>87.2</v>
      </c>
      <c r="F39" s="88">
        <f t="shared" si="6"/>
        <v>53.4</v>
      </c>
      <c r="G39" s="88">
        <f t="shared" si="6"/>
        <v>35.700000000000003</v>
      </c>
      <c r="H39" s="88">
        <f t="shared" si="6"/>
        <v>0</v>
      </c>
      <c r="I39" s="88">
        <f t="shared" si="6"/>
        <v>26.6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25.2</v>
      </c>
      <c r="P39" s="88">
        <f t="shared" si="6"/>
        <v>0</v>
      </c>
      <c r="Q39" s="88">
        <f t="shared" si="6"/>
        <v>18.399999999999999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253.7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>
        <v>7.2</v>
      </c>
      <c r="D46" s="99"/>
      <c r="E46" s="99">
        <v>87.2</v>
      </c>
      <c r="F46" s="99">
        <v>53.4</v>
      </c>
      <c r="G46" s="99">
        <v>35.700000000000003</v>
      </c>
      <c r="H46" s="99"/>
      <c r="I46" s="99">
        <v>26.6</v>
      </c>
      <c r="J46" s="99"/>
      <c r="K46" s="99"/>
      <c r="L46" s="99"/>
      <c r="M46" s="99"/>
      <c r="N46" s="99"/>
      <c r="O46" s="99">
        <v>25.2</v>
      </c>
      <c r="P46" s="99"/>
      <c r="Q46" s="99">
        <v>18.399999999999999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253.7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7.2</v>
      </c>
      <c r="D48" s="88">
        <f t="shared" si="8"/>
        <v>0</v>
      </c>
      <c r="E48" s="88">
        <f t="shared" si="8"/>
        <v>87.2</v>
      </c>
      <c r="F48" s="88">
        <f t="shared" si="8"/>
        <v>53.4</v>
      </c>
      <c r="G48" s="88">
        <f t="shared" si="8"/>
        <v>35.700000000000003</v>
      </c>
      <c r="H48" s="88">
        <f t="shared" si="8"/>
        <v>0</v>
      </c>
      <c r="I48" s="88">
        <f t="shared" si="8"/>
        <v>26.6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25.2</v>
      </c>
      <c r="P48" s="88">
        <f t="shared" si="8"/>
        <v>0</v>
      </c>
      <c r="Q48" s="88">
        <f t="shared" si="8"/>
        <v>18.399999999999999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253.7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68.762999999999991</v>
      </c>
      <c r="C51" s="88">
        <f t="shared" si="10"/>
        <v>38.294000000000004</v>
      </c>
      <c r="D51" s="88">
        <f t="shared" si="10"/>
        <v>32.329999999999991</v>
      </c>
      <c r="E51" s="88">
        <f t="shared" si="10"/>
        <v>118.76300000000001</v>
      </c>
      <c r="F51" s="88">
        <f t="shared" si="10"/>
        <v>85.758999999999986</v>
      </c>
      <c r="G51" s="88">
        <f t="shared" si="10"/>
        <v>76.408000000000015</v>
      </c>
      <c r="H51" s="88">
        <f t="shared" si="10"/>
        <v>54.658000000000001</v>
      </c>
      <c r="I51" s="88">
        <f t="shared" si="10"/>
        <v>133.666</v>
      </c>
      <c r="J51" s="88">
        <f t="shared" si="10"/>
        <v>184.72800000000001</v>
      </c>
      <c r="K51" s="88">
        <f t="shared" si="10"/>
        <v>175.47399999999999</v>
      </c>
      <c r="L51" s="88">
        <f t="shared" si="10"/>
        <v>176.38400000000001</v>
      </c>
      <c r="M51" s="88">
        <f t="shared" si="10"/>
        <v>81.349000000000004</v>
      </c>
      <c r="N51" s="88">
        <f t="shared" si="10"/>
        <v>47.061</v>
      </c>
      <c r="O51" s="88">
        <f t="shared" si="10"/>
        <v>77.248000000000005</v>
      </c>
      <c r="P51" s="88">
        <f t="shared" si="10"/>
        <v>63.107999999999997</v>
      </c>
      <c r="Q51" s="88">
        <f t="shared" si="10"/>
        <v>92.037000000000006</v>
      </c>
      <c r="R51" s="88">
        <f t="shared" si="10"/>
        <v>63.783000000000001</v>
      </c>
      <c r="S51" s="88">
        <f t="shared" si="10"/>
        <v>67.924999999999997</v>
      </c>
      <c r="T51" s="88">
        <f t="shared" si="10"/>
        <v>67.015000000000001</v>
      </c>
      <c r="U51" s="88">
        <f t="shared" si="10"/>
        <v>83.993000000000009</v>
      </c>
      <c r="V51" s="88">
        <f t="shared" si="10"/>
        <v>80.442000000000007</v>
      </c>
      <c r="W51" s="88">
        <f t="shared" si="10"/>
        <v>70.617000000000004</v>
      </c>
      <c r="X51" s="88">
        <f t="shared" si="10"/>
        <v>61.95300000000001</v>
      </c>
      <c r="Y51" s="88">
        <f t="shared" si="10"/>
        <v>56.91</v>
      </c>
      <c r="Z51" s="89" t="str">
        <f t="shared" si="10"/>
        <v/>
      </c>
      <c r="AA51" s="104">
        <f>SUM(B51:Z51)</f>
        <v>2058.6679999999997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68.732000000000014</v>
      </c>
      <c r="C4" s="18">
        <v>38.293999999999997</v>
      </c>
      <c r="D4" s="18">
        <v>32.33</v>
      </c>
      <c r="E4" s="18">
        <v>118.76299999999998</v>
      </c>
      <c r="F4" s="18">
        <v>85.771999999999977</v>
      </c>
      <c r="G4" s="18">
        <v>76.391000000000005</v>
      </c>
      <c r="H4" s="18">
        <v>54.687000000000012</v>
      </c>
      <c r="I4" s="18">
        <v>133.65799999999999</v>
      </c>
      <c r="J4" s="18">
        <v>184.72800000000004</v>
      </c>
      <c r="K4" s="18">
        <v>175.47399999999999</v>
      </c>
      <c r="L4" s="18">
        <v>176.38400000000001</v>
      </c>
      <c r="M4" s="18">
        <v>81.349000000000004</v>
      </c>
      <c r="N4" s="18">
        <v>47.061</v>
      </c>
      <c r="O4" s="18">
        <v>77.214000000000013</v>
      </c>
      <c r="P4" s="18">
        <v>63.107999999999997</v>
      </c>
      <c r="Q4" s="18">
        <v>92.063000000000002</v>
      </c>
      <c r="R4" s="18">
        <v>63.828000000000003</v>
      </c>
      <c r="S4" s="18">
        <v>67.888999999999996</v>
      </c>
      <c r="T4" s="18">
        <v>67.014999999999986</v>
      </c>
      <c r="U4" s="18">
        <v>83.993000000000009</v>
      </c>
      <c r="V4" s="18">
        <v>80.441999999999993</v>
      </c>
      <c r="W4" s="18">
        <v>70.61699999999999</v>
      </c>
      <c r="X4" s="18">
        <v>61.953000000000003</v>
      </c>
      <c r="Y4" s="18">
        <v>56.910000000000004</v>
      </c>
      <c r="Z4" s="19"/>
      <c r="AA4" s="20">
        <f>SUM(B4:Z4)</f>
        <v>2058.6549999999997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112.14</v>
      </c>
      <c r="C7" s="28">
        <v>204.02</v>
      </c>
      <c r="D7" s="28">
        <v>132.21</v>
      </c>
      <c r="E7" s="28">
        <v>101.08</v>
      </c>
      <c r="F7" s="28">
        <v>98.29</v>
      </c>
      <c r="G7" s="28">
        <v>92.38</v>
      </c>
      <c r="H7" s="28">
        <v>98.29</v>
      </c>
      <c r="I7" s="28">
        <v>99.08</v>
      </c>
      <c r="J7" s="28">
        <v>82.97</v>
      </c>
      <c r="K7" s="28">
        <v>67.5</v>
      </c>
      <c r="L7" s="28">
        <v>82.5</v>
      </c>
      <c r="M7" s="28">
        <v>82.5</v>
      </c>
      <c r="N7" s="28">
        <v>82.5</v>
      </c>
      <c r="O7" s="28">
        <v>82.5</v>
      </c>
      <c r="P7" s="28">
        <v>86</v>
      </c>
      <c r="Q7" s="28">
        <v>91.9</v>
      </c>
      <c r="R7" s="28">
        <v>93.22</v>
      </c>
      <c r="S7" s="28">
        <v>100</v>
      </c>
      <c r="T7" s="28">
        <v>167.38</v>
      </c>
      <c r="U7" s="28">
        <v>224.95</v>
      </c>
      <c r="V7" s="28">
        <v>258.07</v>
      </c>
      <c r="W7" s="28">
        <v>197.47</v>
      </c>
      <c r="X7" s="28">
        <v>185.06</v>
      </c>
      <c r="Y7" s="28">
        <v>138.71</v>
      </c>
      <c r="Z7" s="29"/>
      <c r="AA7" s="30">
        <f>IF(SUM(B7:Z7)&lt;&gt;0,AVERAGEIF(B7:Z7,"&lt;&gt;"""),"")</f>
        <v>123.36333333333333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2.121</v>
      </c>
      <c r="K14" s="57">
        <v>1.9810000000000001</v>
      </c>
      <c r="L14" s="57">
        <v>2.6849999999999996</v>
      </c>
      <c r="M14" s="57">
        <v>2.6570000000000005</v>
      </c>
      <c r="N14" s="57">
        <v>3.1830000000000003</v>
      </c>
      <c r="O14" s="57">
        <v>3.9260000000000002</v>
      </c>
      <c r="P14" s="57"/>
      <c r="Q14" s="57">
        <v>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16.554000000000002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2.121</v>
      </c>
      <c r="K16" s="62">
        <f t="shared" si="1"/>
        <v>1.9810000000000001</v>
      </c>
      <c r="L16" s="62">
        <f t="shared" si="1"/>
        <v>2.6849999999999996</v>
      </c>
      <c r="M16" s="62">
        <f t="shared" si="1"/>
        <v>2.6570000000000005</v>
      </c>
      <c r="N16" s="62">
        <f t="shared" si="1"/>
        <v>3.1830000000000003</v>
      </c>
      <c r="O16" s="62">
        <f t="shared" si="1"/>
        <v>3.9260000000000002</v>
      </c>
      <c r="P16" s="62">
        <f t="shared" si="1"/>
        <v>0</v>
      </c>
      <c r="Q16" s="62">
        <f t="shared" si="1"/>
        <v>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16.554000000000002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49.411999999999999</v>
      </c>
      <c r="J19" s="72">
        <v>49.948</v>
      </c>
      <c r="K19" s="72">
        <v>41.122999999999998</v>
      </c>
      <c r="L19" s="72">
        <v>36.612000000000002</v>
      </c>
      <c r="M19" s="72"/>
      <c r="N19" s="72"/>
      <c r="O19" s="72"/>
      <c r="P19" s="72"/>
      <c r="Q19" s="72"/>
      <c r="R19" s="72"/>
      <c r="S19" s="72"/>
      <c r="T19" s="72"/>
      <c r="U19" s="72"/>
      <c r="V19" s="72">
        <v>43.98</v>
      </c>
      <c r="W19" s="72"/>
      <c r="X19" s="72"/>
      <c r="Y19" s="72"/>
      <c r="Z19" s="73"/>
      <c r="AA19" s="74">
        <f t="shared" ref="AA19:AA24" si="2">SUM(B19:Z19)</f>
        <v>221.07499999999999</v>
      </c>
    </row>
    <row r="20" spans="1:27" ht="25.2" customHeight="1" x14ac:dyDescent="0.25">
      <c r="A20" s="75" t="s">
        <v>15</v>
      </c>
      <c r="B20" s="76">
        <v>9.6770000000000014</v>
      </c>
      <c r="C20" s="77">
        <v>13.981999999999999</v>
      </c>
      <c r="D20" s="77">
        <v>9.2539999999999996</v>
      </c>
      <c r="E20" s="77">
        <v>28.047000000000001</v>
      </c>
      <c r="F20" s="77">
        <v>29.457999999999998</v>
      </c>
      <c r="G20" s="77">
        <v>20.252000000000002</v>
      </c>
      <c r="H20" s="77">
        <v>22.543000000000003</v>
      </c>
      <c r="I20" s="77">
        <v>11.004000000000001</v>
      </c>
      <c r="J20" s="77">
        <v>17.585000000000001</v>
      </c>
      <c r="K20" s="77">
        <v>19.784999999999997</v>
      </c>
      <c r="L20" s="77">
        <v>17.864000000000001</v>
      </c>
      <c r="M20" s="77">
        <v>17.141999999999999</v>
      </c>
      <c r="N20" s="77">
        <v>8.5510000000000002</v>
      </c>
      <c r="O20" s="77">
        <v>5.5860000000000003</v>
      </c>
      <c r="P20" s="77">
        <v>4.327</v>
      </c>
      <c r="Q20" s="77">
        <v>1.6930000000000001</v>
      </c>
      <c r="R20" s="77">
        <v>0.43</v>
      </c>
      <c r="S20" s="77">
        <v>5.5890000000000004</v>
      </c>
      <c r="T20" s="77">
        <v>5.3940000000000001</v>
      </c>
      <c r="U20" s="77">
        <v>0.111</v>
      </c>
      <c r="V20" s="77">
        <v>8</v>
      </c>
      <c r="W20" s="77">
        <v>3</v>
      </c>
      <c r="X20" s="77">
        <v>3</v>
      </c>
      <c r="Y20" s="77">
        <v>16.937000000000001</v>
      </c>
      <c r="Z20" s="78"/>
      <c r="AA20" s="79">
        <f t="shared" si="2"/>
        <v>279.21100000000001</v>
      </c>
    </row>
    <row r="21" spans="1:27" ht="25.2" customHeight="1" x14ac:dyDescent="0.25">
      <c r="A21" s="75" t="s">
        <v>16</v>
      </c>
      <c r="B21" s="80">
        <v>25.155000000000001</v>
      </c>
      <c r="C21" s="81">
        <v>24.311999999999998</v>
      </c>
      <c r="D21" s="81">
        <v>23.076000000000001</v>
      </c>
      <c r="E21" s="81">
        <v>90.716000000000008</v>
      </c>
      <c r="F21" s="81">
        <v>56.314</v>
      </c>
      <c r="G21" s="81">
        <v>56.139000000000003</v>
      </c>
      <c r="H21" s="81">
        <v>30.644000000000002</v>
      </c>
      <c r="I21" s="81">
        <v>73.242000000000004</v>
      </c>
      <c r="J21" s="81">
        <v>115.074</v>
      </c>
      <c r="K21" s="81">
        <v>112.58500000000001</v>
      </c>
      <c r="L21" s="81">
        <v>119.223</v>
      </c>
      <c r="M21" s="81">
        <v>61.550000000000004</v>
      </c>
      <c r="N21" s="81">
        <v>35.326999999999998</v>
      </c>
      <c r="O21" s="81">
        <v>67.701999999999998</v>
      </c>
      <c r="P21" s="81">
        <v>58.780999999999999</v>
      </c>
      <c r="Q21" s="81">
        <v>90.369</v>
      </c>
      <c r="R21" s="81">
        <v>48.897999999999996</v>
      </c>
      <c r="S21" s="81">
        <v>2.7</v>
      </c>
      <c r="T21" s="81">
        <v>61.620999999999995</v>
      </c>
      <c r="U21" s="81">
        <v>83.882000000000005</v>
      </c>
      <c r="V21" s="81">
        <v>28.461999999999996</v>
      </c>
      <c r="W21" s="81">
        <v>67.61699999999999</v>
      </c>
      <c r="X21" s="81">
        <v>58.953000000000003</v>
      </c>
      <c r="Y21" s="81">
        <v>39.972999999999999</v>
      </c>
      <c r="Z21" s="78"/>
      <c r="AA21" s="79">
        <f t="shared" si="2"/>
        <v>1432.3149999999998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34.832000000000001</v>
      </c>
      <c r="C25" s="88">
        <f t="shared" si="3"/>
        <v>38.293999999999997</v>
      </c>
      <c r="D25" s="88">
        <f t="shared" si="3"/>
        <v>32.33</v>
      </c>
      <c r="E25" s="88">
        <f t="shared" si="3"/>
        <v>118.76300000000001</v>
      </c>
      <c r="F25" s="88">
        <f t="shared" si="3"/>
        <v>85.771999999999991</v>
      </c>
      <c r="G25" s="88">
        <f t="shared" si="3"/>
        <v>76.391000000000005</v>
      </c>
      <c r="H25" s="88">
        <f t="shared" si="3"/>
        <v>53.187000000000005</v>
      </c>
      <c r="I25" s="88">
        <f t="shared" si="3"/>
        <v>133.65800000000002</v>
      </c>
      <c r="J25" s="88">
        <f t="shared" si="3"/>
        <v>182.607</v>
      </c>
      <c r="K25" s="88">
        <f t="shared" si="3"/>
        <v>173.49299999999999</v>
      </c>
      <c r="L25" s="88">
        <f t="shared" si="3"/>
        <v>173.69900000000001</v>
      </c>
      <c r="M25" s="88">
        <f t="shared" si="3"/>
        <v>78.692000000000007</v>
      </c>
      <c r="N25" s="88">
        <f t="shared" si="3"/>
        <v>43.878</v>
      </c>
      <c r="O25" s="88">
        <f t="shared" si="3"/>
        <v>73.287999999999997</v>
      </c>
      <c r="P25" s="88">
        <f t="shared" si="3"/>
        <v>63.107999999999997</v>
      </c>
      <c r="Q25" s="88">
        <f t="shared" si="3"/>
        <v>92.061999999999998</v>
      </c>
      <c r="R25" s="88">
        <f t="shared" si="3"/>
        <v>49.327999999999996</v>
      </c>
      <c r="S25" s="88">
        <f t="shared" si="3"/>
        <v>8.2890000000000015</v>
      </c>
      <c r="T25" s="88">
        <f t="shared" si="3"/>
        <v>67.015000000000001</v>
      </c>
      <c r="U25" s="88">
        <f t="shared" si="3"/>
        <v>83.993000000000009</v>
      </c>
      <c r="V25" s="88">
        <f t="shared" si="3"/>
        <v>80.441999999999993</v>
      </c>
      <c r="W25" s="88">
        <f t="shared" si="3"/>
        <v>70.61699999999999</v>
      </c>
      <c r="X25" s="88">
        <f t="shared" si="3"/>
        <v>61.953000000000003</v>
      </c>
      <c r="Y25" s="88">
        <f t="shared" si="3"/>
        <v>56.91</v>
      </c>
      <c r="Z25" s="89">
        <f t="shared" si="3"/>
        <v>0</v>
      </c>
      <c r="AA25" s="90">
        <f t="shared" si="3"/>
        <v>1932.6009999999999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34.832000000000001</v>
      </c>
      <c r="C29" s="77">
        <v>38.293999999999997</v>
      </c>
      <c r="D29" s="77">
        <v>32.33</v>
      </c>
      <c r="E29" s="77">
        <v>118.76300000000001</v>
      </c>
      <c r="F29" s="77">
        <v>85.772000000000006</v>
      </c>
      <c r="G29" s="77">
        <v>76.391000000000005</v>
      </c>
      <c r="H29" s="77">
        <v>53.186999999999998</v>
      </c>
      <c r="I29" s="77">
        <v>133.65799999999999</v>
      </c>
      <c r="J29" s="77">
        <v>184.72800000000001</v>
      </c>
      <c r="K29" s="77">
        <v>175.47399999999999</v>
      </c>
      <c r="L29" s="77">
        <v>176.38399999999999</v>
      </c>
      <c r="M29" s="77">
        <v>81.349000000000004</v>
      </c>
      <c r="N29" s="77">
        <v>47.061</v>
      </c>
      <c r="O29" s="77">
        <v>77.213999999999999</v>
      </c>
      <c r="P29" s="77">
        <v>63.107999999999997</v>
      </c>
      <c r="Q29" s="77">
        <v>92.063000000000002</v>
      </c>
      <c r="R29" s="77">
        <v>49.328000000000003</v>
      </c>
      <c r="S29" s="77">
        <v>8.2889999999999997</v>
      </c>
      <c r="T29" s="77">
        <v>67.015000000000001</v>
      </c>
      <c r="U29" s="77">
        <v>83.992999999999995</v>
      </c>
      <c r="V29" s="77">
        <v>80.441999999999993</v>
      </c>
      <c r="W29" s="77">
        <v>70.617000000000004</v>
      </c>
      <c r="X29" s="77">
        <v>61.953000000000003</v>
      </c>
      <c r="Y29" s="77">
        <v>56.91</v>
      </c>
      <c r="Z29" s="78"/>
      <c r="AA29" s="79">
        <f>SUM(B29:Z29)</f>
        <v>1949.1549999999997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34.832000000000001</v>
      </c>
      <c r="C31" s="62">
        <f t="shared" si="4"/>
        <v>38.293999999999997</v>
      </c>
      <c r="D31" s="62">
        <f t="shared" si="4"/>
        <v>32.33</v>
      </c>
      <c r="E31" s="62">
        <f t="shared" si="4"/>
        <v>118.76300000000001</v>
      </c>
      <c r="F31" s="62">
        <f t="shared" si="4"/>
        <v>85.772000000000006</v>
      </c>
      <c r="G31" s="62">
        <f t="shared" si="4"/>
        <v>76.391000000000005</v>
      </c>
      <c r="H31" s="62">
        <f t="shared" si="4"/>
        <v>53.186999999999998</v>
      </c>
      <c r="I31" s="62">
        <f t="shared" si="4"/>
        <v>133.65799999999999</v>
      </c>
      <c r="J31" s="62">
        <f t="shared" si="4"/>
        <v>184.72800000000001</v>
      </c>
      <c r="K31" s="62">
        <f t="shared" si="4"/>
        <v>175.47399999999999</v>
      </c>
      <c r="L31" s="62">
        <f t="shared" si="4"/>
        <v>176.38399999999999</v>
      </c>
      <c r="M31" s="62">
        <f t="shared" si="4"/>
        <v>81.349000000000004</v>
      </c>
      <c r="N31" s="62">
        <f t="shared" si="4"/>
        <v>47.061</v>
      </c>
      <c r="O31" s="62">
        <f t="shared" si="4"/>
        <v>77.213999999999999</v>
      </c>
      <c r="P31" s="62">
        <f t="shared" si="4"/>
        <v>63.107999999999997</v>
      </c>
      <c r="Q31" s="62">
        <f t="shared" si="4"/>
        <v>92.063000000000002</v>
      </c>
      <c r="R31" s="62">
        <f t="shared" si="4"/>
        <v>49.328000000000003</v>
      </c>
      <c r="S31" s="62">
        <f t="shared" si="4"/>
        <v>8.2889999999999997</v>
      </c>
      <c r="T31" s="62">
        <f t="shared" si="4"/>
        <v>67.015000000000001</v>
      </c>
      <c r="U31" s="62">
        <f t="shared" si="4"/>
        <v>83.992999999999995</v>
      </c>
      <c r="V31" s="62">
        <f t="shared" si="4"/>
        <v>80.441999999999993</v>
      </c>
      <c r="W31" s="62">
        <f t="shared" si="4"/>
        <v>70.617000000000004</v>
      </c>
      <c r="X31" s="62">
        <f t="shared" si="4"/>
        <v>61.953000000000003</v>
      </c>
      <c r="Y31" s="62">
        <f t="shared" si="4"/>
        <v>56.91</v>
      </c>
      <c r="Z31" s="63">
        <f t="shared" si="4"/>
        <v>0</v>
      </c>
      <c r="AA31" s="64">
        <f t="shared" si="4"/>
        <v>1949.1549999999997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33.9</v>
      </c>
      <c r="C38" s="99"/>
      <c r="D38" s="99"/>
      <c r="E38" s="99"/>
      <c r="F38" s="99"/>
      <c r="G38" s="99"/>
      <c r="H38" s="99">
        <v>1.5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14.5</v>
      </c>
      <c r="S38" s="99">
        <v>59.6</v>
      </c>
      <c r="T38" s="99"/>
      <c r="U38" s="99"/>
      <c r="V38" s="99"/>
      <c r="W38" s="99"/>
      <c r="X38" s="99"/>
      <c r="Y38" s="99"/>
      <c r="Z38" s="100"/>
      <c r="AA38" s="79">
        <f t="shared" si="5"/>
        <v>109.5</v>
      </c>
    </row>
    <row r="39" spans="1:27" ht="30" customHeight="1" thickBot="1" x14ac:dyDescent="0.3">
      <c r="A39" s="86" t="s">
        <v>45</v>
      </c>
      <c r="B39" s="87">
        <f t="shared" ref="B39:Z39" si="6">SUM(B34:B38)</f>
        <v>33.9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14.5</v>
      </c>
      <c r="S39" s="88">
        <f t="shared" si="6"/>
        <v>59.6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109.5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33.9</v>
      </c>
      <c r="C46" s="99"/>
      <c r="D46" s="99"/>
      <c r="E46" s="99"/>
      <c r="F46" s="99"/>
      <c r="G46" s="99"/>
      <c r="H46" s="99">
        <v>1.5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14.5</v>
      </c>
      <c r="S46" s="99">
        <v>59.6</v>
      </c>
      <c r="T46" s="99"/>
      <c r="U46" s="99"/>
      <c r="V46" s="99"/>
      <c r="W46" s="99"/>
      <c r="X46" s="99"/>
      <c r="Y46" s="99"/>
      <c r="Z46" s="100"/>
      <c r="AA46" s="79">
        <f t="shared" si="7"/>
        <v>109.5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33.9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14.5</v>
      </c>
      <c r="S48" s="88">
        <f t="shared" si="8"/>
        <v>59.6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109.5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68.731999999999999</v>
      </c>
      <c r="C51" s="88">
        <f t="shared" si="10"/>
        <v>38.293999999999997</v>
      </c>
      <c r="D51" s="88">
        <f t="shared" si="10"/>
        <v>32.33</v>
      </c>
      <c r="E51" s="88">
        <f t="shared" si="10"/>
        <v>118.76300000000001</v>
      </c>
      <c r="F51" s="88">
        <f t="shared" si="10"/>
        <v>85.771999999999991</v>
      </c>
      <c r="G51" s="88">
        <f t="shared" si="10"/>
        <v>76.391000000000005</v>
      </c>
      <c r="H51" s="88">
        <f t="shared" si="10"/>
        <v>54.687000000000005</v>
      </c>
      <c r="I51" s="88">
        <f t="shared" si="10"/>
        <v>133.65800000000002</v>
      </c>
      <c r="J51" s="88">
        <f t="shared" si="10"/>
        <v>184.72800000000001</v>
      </c>
      <c r="K51" s="88">
        <f t="shared" si="10"/>
        <v>175.47399999999999</v>
      </c>
      <c r="L51" s="88">
        <f t="shared" si="10"/>
        <v>176.38400000000001</v>
      </c>
      <c r="M51" s="88">
        <f t="shared" si="10"/>
        <v>81.349000000000004</v>
      </c>
      <c r="N51" s="88">
        <f t="shared" si="10"/>
        <v>47.061</v>
      </c>
      <c r="O51" s="88">
        <f t="shared" si="10"/>
        <v>77.213999999999999</v>
      </c>
      <c r="P51" s="88">
        <f t="shared" si="10"/>
        <v>63.107999999999997</v>
      </c>
      <c r="Q51" s="88">
        <f t="shared" si="10"/>
        <v>92.063000000000002</v>
      </c>
      <c r="R51" s="88">
        <f t="shared" si="10"/>
        <v>63.827999999999996</v>
      </c>
      <c r="S51" s="88">
        <f t="shared" si="10"/>
        <v>67.88900000000001</v>
      </c>
      <c r="T51" s="88">
        <f t="shared" si="10"/>
        <v>67.015000000000001</v>
      </c>
      <c r="U51" s="88">
        <f t="shared" si="10"/>
        <v>83.993000000000009</v>
      </c>
      <c r="V51" s="88">
        <f t="shared" si="10"/>
        <v>80.441999999999993</v>
      </c>
      <c r="W51" s="88">
        <f t="shared" si="10"/>
        <v>70.61699999999999</v>
      </c>
      <c r="X51" s="88">
        <f t="shared" si="10"/>
        <v>61.953000000000003</v>
      </c>
      <c r="Y51" s="88">
        <f t="shared" si="10"/>
        <v>56.91</v>
      </c>
      <c r="Z51" s="89">
        <f t="shared" si="10"/>
        <v>0</v>
      </c>
      <c r="AA51" s="104">
        <f>SUM(B51:Z51)</f>
        <v>2058.6549999999997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33.9</v>
      </c>
      <c r="C4" s="18">
        <v>-7.2</v>
      </c>
      <c r="D4" s="18"/>
      <c r="E4" s="18">
        <v>-87.2</v>
      </c>
      <c r="F4" s="18">
        <v>-53.4</v>
      </c>
      <c r="G4" s="18">
        <v>-35.700000000000003</v>
      </c>
      <c r="H4" s="18">
        <v>1.5</v>
      </c>
      <c r="I4" s="18">
        <v>-26.6</v>
      </c>
      <c r="J4" s="18"/>
      <c r="K4" s="18"/>
      <c r="L4" s="18"/>
      <c r="M4" s="18"/>
      <c r="N4" s="18"/>
      <c r="O4" s="18">
        <v>-25.2</v>
      </c>
      <c r="P4" s="18"/>
      <c r="Q4" s="18">
        <v>-18.399999999999999</v>
      </c>
      <c r="R4" s="18">
        <v>14.5</v>
      </c>
      <c r="S4" s="18">
        <v>59.6</v>
      </c>
      <c r="T4" s="18"/>
      <c r="U4" s="18"/>
      <c r="V4" s="18"/>
      <c r="W4" s="18"/>
      <c r="X4" s="18"/>
      <c r="Y4" s="18"/>
      <c r="Z4" s="19"/>
      <c r="AA4" s="111">
        <f>SUM(B4:Z4)</f>
        <v>-144.20000000000002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112.14</v>
      </c>
      <c r="C7" s="117">
        <v>204.02</v>
      </c>
      <c r="D7" s="117">
        <v>132.21</v>
      </c>
      <c r="E7" s="117">
        <v>101.08</v>
      </c>
      <c r="F7" s="117">
        <v>98.29</v>
      </c>
      <c r="G7" s="117">
        <v>92.38</v>
      </c>
      <c r="H7" s="117">
        <v>98.29</v>
      </c>
      <c r="I7" s="117">
        <v>99.08</v>
      </c>
      <c r="J7" s="117">
        <v>82.97</v>
      </c>
      <c r="K7" s="117">
        <v>67.5</v>
      </c>
      <c r="L7" s="117">
        <v>82.5</v>
      </c>
      <c r="M7" s="117">
        <v>82.5</v>
      </c>
      <c r="N7" s="117">
        <v>82.5</v>
      </c>
      <c r="O7" s="117">
        <v>82.5</v>
      </c>
      <c r="P7" s="117">
        <v>86</v>
      </c>
      <c r="Q7" s="117">
        <v>91.9</v>
      </c>
      <c r="R7" s="117">
        <v>93.22</v>
      </c>
      <c r="S7" s="117">
        <v>100</v>
      </c>
      <c r="T7" s="117">
        <v>167.38</v>
      </c>
      <c r="U7" s="117">
        <v>224.95</v>
      </c>
      <c r="V7" s="117">
        <v>258.07</v>
      </c>
      <c r="W7" s="117">
        <v>197.47</v>
      </c>
      <c r="X7" s="117">
        <v>185.06</v>
      </c>
      <c r="Y7" s="117">
        <v>138.71</v>
      </c>
      <c r="Z7" s="118"/>
      <c r="AA7" s="119">
        <f>IF(SUM(B7:Z7)&lt;&gt;0,AVERAGEIF(B7:Z7,"&lt;&gt;"""),"")</f>
        <v>123.36333333333333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>
        <v>7.2</v>
      </c>
      <c r="D15" s="133"/>
      <c r="E15" s="133">
        <v>87.2</v>
      </c>
      <c r="F15" s="133">
        <v>53.4</v>
      </c>
      <c r="G15" s="133">
        <v>35.700000000000003</v>
      </c>
      <c r="H15" s="133"/>
      <c r="I15" s="133">
        <v>26.6</v>
      </c>
      <c r="J15" s="133"/>
      <c r="K15" s="133"/>
      <c r="L15" s="133"/>
      <c r="M15" s="133"/>
      <c r="N15" s="133"/>
      <c r="O15" s="133">
        <v>25.2</v>
      </c>
      <c r="P15" s="133"/>
      <c r="Q15" s="133">
        <v>18.399999999999999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253.7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7.2</v>
      </c>
      <c r="D16" s="135">
        <f t="shared" si="1"/>
        <v>0</v>
      </c>
      <c r="E16" s="135">
        <f t="shared" si="1"/>
        <v>87.2</v>
      </c>
      <c r="F16" s="135">
        <f t="shared" si="1"/>
        <v>53.4</v>
      </c>
      <c r="G16" s="135">
        <f t="shared" si="1"/>
        <v>35.700000000000003</v>
      </c>
      <c r="H16" s="135">
        <f t="shared" si="1"/>
        <v>0</v>
      </c>
      <c r="I16" s="135">
        <f t="shared" si="1"/>
        <v>26.6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25.2</v>
      </c>
      <c r="P16" s="135">
        <f t="shared" si="1"/>
        <v>0</v>
      </c>
      <c r="Q16" s="135">
        <f t="shared" si="1"/>
        <v>18.399999999999999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253.7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33.9</v>
      </c>
      <c r="C23" s="133"/>
      <c r="D23" s="133"/>
      <c r="E23" s="133"/>
      <c r="F23" s="133"/>
      <c r="G23" s="133"/>
      <c r="H23" s="133">
        <v>1.5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14.5</v>
      </c>
      <c r="S23" s="133">
        <v>59.6</v>
      </c>
      <c r="T23" s="133"/>
      <c r="U23" s="133"/>
      <c r="V23" s="133"/>
      <c r="W23" s="133"/>
      <c r="X23" s="133"/>
      <c r="Y23" s="133"/>
      <c r="Z23" s="131"/>
      <c r="AA23" s="132">
        <f t="shared" si="2"/>
        <v>109.5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33.9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14.5</v>
      </c>
      <c r="S24" s="135">
        <f t="shared" si="3"/>
        <v>59.6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109.5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2023-07-21T20:18:00Z</dcterms:created>
  <dcterms:modified xsi:type="dcterms:W3CDTF">2023-07-21T20:18:01Z</dcterms:modified>
</cp:coreProperties>
</file>