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<sst xmlns="http://schemas.openxmlformats.org/spreadsheetml/2006/main" count="117" uniqueCount="53">
  <si>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20/07/2023 23:29:30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</si>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</sst>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0A-4A83-BD14-5EF93C10B27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0A-4A83-BD14-5EF93C10B27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97.177999999999997</c:v>
                </c:pt>
                <c:pt idx="2">
                  <c:v>51.883000000000003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0A-4A83-BD14-5EF93C10B27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0A-4A83-BD14-5EF93C10B27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37.838999999999999</c:v>
                </c:pt>
                <c:pt idx="1">
                  <c:v>38.484999999999999</c:v>
                </c:pt>
                <c:pt idx="2">
                  <c:v>41.111000000000004</c:v>
                </c:pt>
                <c:pt idx="3">
                  <c:v>42.528999999999996</c:v>
                </c:pt>
                <c:pt idx="4">
                  <c:v>43.953000000000003</c:v>
                </c:pt>
                <c:pt idx="5">
                  <c:v>47.387</c:v>
                </c:pt>
                <c:pt idx="6">
                  <c:v>44.38600000000001</c:v>
                </c:pt>
                <c:pt idx="7">
                  <c:v>37.028999999999996</c:v>
                </c:pt>
                <c:pt idx="8">
                  <c:v>34.933999999999997</c:v>
                </c:pt>
                <c:pt idx="9">
                  <c:v>61.557000000000002</c:v>
                </c:pt>
                <c:pt idx="10">
                  <c:v>57.613000000000007</c:v>
                </c:pt>
                <c:pt idx="11">
                  <c:v>50.382999999999996</c:v>
                </c:pt>
                <c:pt idx="12">
                  <c:v>73.962999999999994</c:v>
                </c:pt>
                <c:pt idx="13">
                  <c:v>64.89</c:v>
                </c:pt>
                <c:pt idx="14">
                  <c:v>60.649000000000001</c:v>
                </c:pt>
                <c:pt idx="15">
                  <c:v>54.741</c:v>
                </c:pt>
                <c:pt idx="16">
                  <c:v>46.698999999999998</c:v>
                </c:pt>
                <c:pt idx="17">
                  <c:v>30.72</c:v>
                </c:pt>
                <c:pt idx="18">
                  <c:v>7.6719999999999997</c:v>
                </c:pt>
                <c:pt idx="19">
                  <c:v>5.6809999999999992</c:v>
                </c:pt>
                <c:pt idx="20">
                  <c:v>7.8949999999999996</c:v>
                </c:pt>
                <c:pt idx="21">
                  <c:v>12.84</c:v>
                </c:pt>
                <c:pt idx="22">
                  <c:v>11.040000000000001</c:v>
                </c:pt>
                <c:pt idx="23">
                  <c:v>12.384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0A-4A83-BD14-5EF93C10B27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0A-4A83-BD14-5EF93C10B27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F0A-4A83-BD14-5EF93C10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66.753</c:v>
                </c:pt>
                <c:pt idx="1">
                  <c:v>163.29500000000002</c:v>
                </c:pt>
                <c:pt idx="2">
                  <c:v>118.923</c:v>
                </c:pt>
                <c:pt idx="3">
                  <c:v>67.823999999999998</c:v>
                </c:pt>
                <c:pt idx="4">
                  <c:v>68.298000000000002</c:v>
                </c:pt>
                <c:pt idx="5">
                  <c:v>71.914000000000001</c:v>
                </c:pt>
                <c:pt idx="6">
                  <c:v>69.094000000000008</c:v>
                </c:pt>
                <c:pt idx="7">
                  <c:v>63.413000000000004</c:v>
                </c:pt>
                <c:pt idx="8">
                  <c:v>66.034999999999997</c:v>
                </c:pt>
                <c:pt idx="9">
                  <c:v>118.628</c:v>
                </c:pt>
                <c:pt idx="10">
                  <c:v>95.949000000000012</c:v>
                </c:pt>
                <c:pt idx="11">
                  <c:v>96.632000000000005</c:v>
                </c:pt>
                <c:pt idx="12">
                  <c:v>95.944999999999993</c:v>
                </c:pt>
                <c:pt idx="13">
                  <c:v>86.89200000000001</c:v>
                </c:pt>
                <c:pt idx="14">
                  <c:v>82.685000000000002</c:v>
                </c:pt>
                <c:pt idx="15">
                  <c:v>79.933999999999997</c:v>
                </c:pt>
                <c:pt idx="16">
                  <c:v>46.698999999999998</c:v>
                </c:pt>
                <c:pt idx="17">
                  <c:v>30.720000000000002</c:v>
                </c:pt>
                <c:pt idx="18">
                  <c:v>10.15</c:v>
                </c:pt>
                <c:pt idx="19">
                  <c:v>13.99</c:v>
                </c:pt>
                <c:pt idx="20">
                  <c:v>16.841999999999999</c:v>
                </c:pt>
                <c:pt idx="21">
                  <c:v>14.645</c:v>
                </c:pt>
                <c:pt idx="22">
                  <c:v>11.914000000000001</c:v>
                </c:pt>
                <c:pt idx="23">
                  <c:v>14.266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0A-4A83-BD14-5EF93C10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98.8</c:v>
                </c:pt>
                <c:pt idx="1">
                  <c:v>116.76</c:v>
                </c:pt>
                <c:pt idx="2">
                  <c:v>106.93</c:v>
                </c:pt>
                <c:pt idx="3">
                  <c:v>110</c:v>
                </c:pt>
                <c:pt idx="4">
                  <c:v>110.58</c:v>
                </c:pt>
                <c:pt idx="5">
                  <c:v>103.61</c:v>
                </c:pt>
                <c:pt idx="6">
                  <c:v>107.93</c:v>
                </c:pt>
                <c:pt idx="7">
                  <c:v>114</c:v>
                </c:pt>
                <c:pt idx="8">
                  <c:v>116.76</c:v>
                </c:pt>
                <c:pt idx="9">
                  <c:v>96.09</c:v>
                </c:pt>
                <c:pt idx="10">
                  <c:v>107.28</c:v>
                </c:pt>
                <c:pt idx="11">
                  <c:v>114.89</c:v>
                </c:pt>
                <c:pt idx="12">
                  <c:v>107.99</c:v>
                </c:pt>
                <c:pt idx="13">
                  <c:v>102.76</c:v>
                </c:pt>
                <c:pt idx="14">
                  <c:v>107.2</c:v>
                </c:pt>
                <c:pt idx="15">
                  <c:v>111.99</c:v>
                </c:pt>
                <c:pt idx="16">
                  <c:v>117.92</c:v>
                </c:pt>
                <c:pt idx="17">
                  <c:v>140.01</c:v>
                </c:pt>
                <c:pt idx="18">
                  <c:v>233.68</c:v>
                </c:pt>
                <c:pt idx="19">
                  <c:v>233.03</c:v>
                </c:pt>
                <c:pt idx="20">
                  <c:v>228.81</c:v>
                </c:pt>
                <c:pt idx="21">
                  <c:v>201.57</c:v>
                </c:pt>
                <c:pt idx="22">
                  <c:v>135.53</c:v>
                </c:pt>
                <c:pt idx="23">
                  <c:v>163.04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0A-4A83-BD14-5EF93C10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66.788999999999987</v>
      </c>
      <c r="C4" s="18">
        <v>163.334</v>
      </c>
      <c r="D4" s="18">
        <v>118.94599999999998</v>
      </c>
      <c r="E4" s="18">
        <v>67.810999999999993</v>
      </c>
      <c r="F4" s="18">
        <v>68.302000000000007</v>
      </c>
      <c r="G4" s="18">
        <v>71.92</v>
      </c>
      <c r="H4" s="18">
        <v>69.047000000000011</v>
      </c>
      <c r="I4" s="18">
        <v>63.379999999999988</v>
      </c>
      <c r="J4" s="18">
        <v>66.078000000000003</v>
      </c>
      <c r="K4" s="18">
        <v>118.66200000000001</v>
      </c>
      <c r="L4" s="18">
        <v>95.950000000000017</v>
      </c>
      <c r="M4" s="18">
        <v>96.614000000000004</v>
      </c>
      <c r="N4" s="18">
        <v>95.962999999999994</v>
      </c>
      <c r="O4" s="18">
        <v>86.89</v>
      </c>
      <c r="P4" s="18">
        <v>82.680999999999997</v>
      </c>
      <c r="Q4" s="18">
        <v>79.966999999999999</v>
      </c>
      <c r="R4" s="18">
        <v>46.698999999999998</v>
      </c>
      <c r="S4" s="18">
        <v>30.72</v>
      </c>
      <c r="T4" s="18">
        <v>10.15</v>
      </c>
      <c r="U4" s="18">
        <v>13.99</v>
      </c>
      <c r="V4" s="18">
        <v>16.841999999999999</v>
      </c>
      <c r="W4" s="18">
        <v>14.645</v>
      </c>
      <c r="X4" s="18">
        <v>11.914</v>
      </c>
      <c r="Y4" s="18">
        <v>14.266</v>
      </c>
      <c r="Z4" s="19"/>
      <c r="AA4" s="20">
        <f>SUM(B4:Z4)</f>
        <v>1571.5600000000006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98.8</v>
      </c>
      <c r="C7" s="28">
        <v>116.76</v>
      </c>
      <c r="D7" s="28">
        <v>106.93</v>
      </c>
      <c r="E7" s="28">
        <v>110</v>
      </c>
      <c r="F7" s="28">
        <v>110.58</v>
      </c>
      <c r="G7" s="28">
        <v>103.61</v>
      </c>
      <c r="H7" s="28">
        <v>107.93</v>
      </c>
      <c r="I7" s="28">
        <v>114</v>
      </c>
      <c r="J7" s="28">
        <v>116.76</v>
      </c>
      <c r="K7" s="28">
        <v>96.09</v>
      </c>
      <c r="L7" s="28">
        <v>107.28</v>
      </c>
      <c r="M7" s="28">
        <v>114.89</v>
      </c>
      <c r="N7" s="28">
        <v>107.99</v>
      </c>
      <c r="O7" s="28">
        <v>102.76</v>
      </c>
      <c r="P7" s="28">
        <v>107.2</v>
      </c>
      <c r="Q7" s="28">
        <v>111.99</v>
      </c>
      <c r="R7" s="28">
        <v>117.92</v>
      </c>
      <c r="S7" s="28">
        <v>140.01</v>
      </c>
      <c r="T7" s="28">
        <v>233.68</v>
      </c>
      <c r="U7" s="28">
        <v>233.03</v>
      </c>
      <c r="V7" s="28">
        <v>228.81</v>
      </c>
      <c r="W7" s="28">
        <v>201.57</v>
      </c>
      <c r="X7" s="28">
        <v>135.53</v>
      </c>
      <c r="Y7" s="28">
        <v>163.04</v>
      </c>
      <c r="Z7" s="29"/>
      <c r="AA7" s="30">
        <f>IF(SUM(B7:Z7)&lt;&gt;0,AVERAGEIF(B7:Z7,"&lt;&gt;"""),"")</f>
        <v>132.79833333333337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>
        <v>97.177999999999997</v>
      </c>
      <c r="D12" s="52">
        <v>51.883000000000003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149.06100000000001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37.838999999999999</v>
      </c>
      <c r="C14" s="57">
        <v>38.484999999999999</v>
      </c>
      <c r="D14" s="57">
        <v>41.111000000000004</v>
      </c>
      <c r="E14" s="57">
        <v>42.528999999999996</v>
      </c>
      <c r="F14" s="57">
        <v>43.953000000000003</v>
      </c>
      <c r="G14" s="57">
        <v>47.387</v>
      </c>
      <c r="H14" s="57">
        <v>44.38600000000001</v>
      </c>
      <c r="I14" s="57">
        <v>37.028999999999996</v>
      </c>
      <c r="J14" s="57">
        <v>34.933999999999997</v>
      </c>
      <c r="K14" s="57">
        <v>61.557000000000002</v>
      </c>
      <c r="L14" s="57">
        <v>57.613000000000007</v>
      </c>
      <c r="M14" s="57">
        <v>50.382999999999996</v>
      </c>
      <c r="N14" s="57">
        <v>73.962999999999994</v>
      </c>
      <c r="O14" s="57">
        <v>64.89</v>
      </c>
      <c r="P14" s="57">
        <v>60.649000000000001</v>
      </c>
      <c r="Q14" s="57">
        <v>54.741</v>
      </c>
      <c r="R14" s="57">
        <v>46.698999999999998</v>
      </c>
      <c r="S14" s="57">
        <v>30.72</v>
      </c>
      <c r="T14" s="57">
        <v>7.6719999999999997</v>
      </c>
      <c r="U14" s="57">
        <v>5.6809999999999992</v>
      </c>
      <c r="V14" s="57">
        <v>7.8949999999999996</v>
      </c>
      <c r="W14" s="57">
        <v>12.84</v>
      </c>
      <c r="X14" s="57">
        <v>11.040000000000001</v>
      </c>
      <c r="Y14" s="57">
        <v>12.384</v>
      </c>
      <c r="Z14" s="58"/>
      <c r="AA14" s="59">
        <f t="shared" si="0"/>
        <v>926.38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37.838999999999999</v>
      </c>
      <c r="C16" s="62">
        <f t="shared" ref="C16:Z16" si="1">IF(LEN(C$2)&gt;0,SUM(C10:C15),"")</f>
        <v>135.66300000000001</v>
      </c>
      <c r="D16" s="62">
        <f t="shared" si="1"/>
        <v>92.994</v>
      </c>
      <c r="E16" s="62">
        <f t="shared" si="1"/>
        <v>42.528999999999996</v>
      </c>
      <c r="F16" s="62">
        <f t="shared" si="1"/>
        <v>43.953000000000003</v>
      </c>
      <c r="G16" s="62">
        <f t="shared" si="1"/>
        <v>47.387</v>
      </c>
      <c r="H16" s="62">
        <f t="shared" si="1"/>
        <v>44.38600000000001</v>
      </c>
      <c r="I16" s="62">
        <f t="shared" si="1"/>
        <v>37.028999999999996</v>
      </c>
      <c r="J16" s="62">
        <f t="shared" si="1"/>
        <v>34.933999999999997</v>
      </c>
      <c r="K16" s="62">
        <f t="shared" si="1"/>
        <v>61.557000000000002</v>
      </c>
      <c r="L16" s="62">
        <f t="shared" si="1"/>
        <v>57.613000000000007</v>
      </c>
      <c r="M16" s="62">
        <f t="shared" si="1"/>
        <v>50.382999999999996</v>
      </c>
      <c r="N16" s="62">
        <f t="shared" si="1"/>
        <v>73.962999999999994</v>
      </c>
      <c r="O16" s="62">
        <f t="shared" si="1"/>
        <v>64.89</v>
      </c>
      <c r="P16" s="62">
        <f t="shared" si="1"/>
        <v>60.649000000000001</v>
      </c>
      <c r="Q16" s="62">
        <f t="shared" si="1"/>
        <v>54.741</v>
      </c>
      <c r="R16" s="62">
        <f t="shared" si="1"/>
        <v>46.698999999999998</v>
      </c>
      <c r="S16" s="62">
        <f t="shared" si="1"/>
        <v>30.72</v>
      </c>
      <c r="T16" s="62">
        <f t="shared" si="1"/>
        <v>7.6719999999999997</v>
      </c>
      <c r="U16" s="62">
        <f t="shared" si="1"/>
        <v>5.6809999999999992</v>
      </c>
      <c r="V16" s="62">
        <f t="shared" si="1"/>
        <v>7.8949999999999996</v>
      </c>
      <c r="W16" s="62">
        <f t="shared" si="1"/>
        <v>12.84</v>
      </c>
      <c r="X16" s="62">
        <f t="shared" si="1"/>
        <v>11.040000000000001</v>
      </c>
      <c r="Y16" s="62">
        <f t="shared" si="1"/>
        <v>12.384</v>
      </c>
      <c r="Z16" s="63" t="str">
        <f t="shared" si="1"/>
        <v/>
      </c>
      <c r="AA16" s="64">
        <f>SUM(AA10:AA15)</f>
        <v>1075.441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0.317</v>
      </c>
      <c r="N20" s="77"/>
      <c r="O20" s="77"/>
      <c r="P20" s="77"/>
      <c r="Q20" s="77"/>
      <c r="R20" s="77"/>
      <c r="S20" s="77"/>
      <c r="T20" s="77">
        <v>1.19</v>
      </c>
      <c r="U20" s="77">
        <v>6.5969999999999995</v>
      </c>
      <c r="V20" s="77">
        <v>6.7780000000000005</v>
      </c>
      <c r="W20" s="77">
        <v>0.71</v>
      </c>
      <c r="X20" s="77"/>
      <c r="Y20" s="77">
        <v>0.80500000000000005</v>
      </c>
      <c r="Z20" s="78"/>
      <c r="AA20" s="79">
        <f t="shared" si="2"/>
        <v>16.396999999999998</v>
      </c>
    </row>
    <row r="21" spans="1:27" ht="25.2" customHeight="1" x14ac:dyDescent="0.25">
      <c r="A21" s="75" t="s">
        <v>16</v>
      </c>
      <c r="B21" s="80">
        <v>28.95</v>
      </c>
      <c r="C21" s="81">
        <v>27.670999999999999</v>
      </c>
      <c r="D21" s="81">
        <v>25.952000000000002</v>
      </c>
      <c r="E21" s="81">
        <v>25.282</v>
      </c>
      <c r="F21" s="81">
        <v>24.349</v>
      </c>
      <c r="G21" s="81">
        <v>24.533000000000001</v>
      </c>
      <c r="H21" s="81">
        <v>24.661000000000001</v>
      </c>
      <c r="I21" s="81">
        <v>26.350999999999999</v>
      </c>
      <c r="J21" s="81">
        <v>31.143999999999998</v>
      </c>
      <c r="K21" s="81">
        <v>57.105000000000004</v>
      </c>
      <c r="L21" s="81">
        <v>38.337000000000003</v>
      </c>
      <c r="M21" s="81">
        <v>45.914000000000001</v>
      </c>
      <c r="N21" s="81">
        <v>22</v>
      </c>
      <c r="O21" s="81">
        <v>22</v>
      </c>
      <c r="P21" s="81">
        <v>22.032</v>
      </c>
      <c r="Q21" s="81">
        <v>25.225999999999999</v>
      </c>
      <c r="R21" s="81"/>
      <c r="S21" s="81"/>
      <c r="T21" s="81">
        <v>1.288</v>
      </c>
      <c r="U21" s="81">
        <v>1.712</v>
      </c>
      <c r="V21" s="81">
        <v>2.169</v>
      </c>
      <c r="W21" s="81">
        <v>1.095</v>
      </c>
      <c r="X21" s="81">
        <v>0.874</v>
      </c>
      <c r="Y21" s="81">
        <v>1.077</v>
      </c>
      <c r="Z21" s="78"/>
      <c r="AA21" s="79">
        <f t="shared" si="2"/>
        <v>479.72199999999998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28.95</v>
      </c>
      <c r="C25" s="88">
        <f t="shared" ref="C25:Z25" si="3">IF(LEN(C$2)&gt;0,SUM(C19:C24),"")</f>
        <v>27.670999999999999</v>
      </c>
      <c r="D25" s="88">
        <f t="shared" si="3"/>
        <v>25.952000000000002</v>
      </c>
      <c r="E25" s="88">
        <f t="shared" si="3"/>
        <v>25.282</v>
      </c>
      <c r="F25" s="88">
        <f t="shared" si="3"/>
        <v>24.349</v>
      </c>
      <c r="G25" s="88">
        <f t="shared" si="3"/>
        <v>24.533000000000001</v>
      </c>
      <c r="H25" s="88">
        <f t="shared" si="3"/>
        <v>24.661000000000001</v>
      </c>
      <c r="I25" s="88">
        <f t="shared" si="3"/>
        <v>26.350999999999999</v>
      </c>
      <c r="J25" s="88">
        <f t="shared" si="3"/>
        <v>31.143999999999998</v>
      </c>
      <c r="K25" s="88">
        <f t="shared" si="3"/>
        <v>57.105000000000004</v>
      </c>
      <c r="L25" s="88">
        <f t="shared" si="3"/>
        <v>38.337000000000003</v>
      </c>
      <c r="M25" s="88">
        <f t="shared" si="3"/>
        <v>46.231000000000002</v>
      </c>
      <c r="N25" s="88">
        <f t="shared" si="3"/>
        <v>22</v>
      </c>
      <c r="O25" s="88">
        <f t="shared" si="3"/>
        <v>22</v>
      </c>
      <c r="P25" s="88">
        <f t="shared" si="3"/>
        <v>22.032</v>
      </c>
      <c r="Q25" s="88">
        <f t="shared" si="3"/>
        <v>25.225999999999999</v>
      </c>
      <c r="R25" s="88">
        <f t="shared" si="3"/>
        <v>0</v>
      </c>
      <c r="S25" s="88">
        <f t="shared" si="3"/>
        <v>0</v>
      </c>
      <c r="T25" s="88">
        <f t="shared" si="3"/>
        <v>2.4779999999999998</v>
      </c>
      <c r="U25" s="88">
        <f t="shared" si="3"/>
        <v>8.3089999999999993</v>
      </c>
      <c r="V25" s="88">
        <f t="shared" si="3"/>
        <v>8.947000000000001</v>
      </c>
      <c r="W25" s="88">
        <f t="shared" si="3"/>
        <v>1.8049999999999999</v>
      </c>
      <c r="X25" s="88">
        <f t="shared" si="3"/>
        <v>0.874</v>
      </c>
      <c r="Y25" s="88">
        <f t="shared" si="3"/>
        <v>1.8820000000000001</v>
      </c>
      <c r="Z25" s="89" t="str">
        <f t="shared" si="3"/>
        <v/>
      </c>
      <c r="AA25" s="90">
        <f>SUM(AA19:AA24)</f>
        <v>496.11899999999997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66.789000000000001</v>
      </c>
      <c r="C29" s="77">
        <v>163.334</v>
      </c>
      <c r="D29" s="77">
        <v>118.946</v>
      </c>
      <c r="E29" s="77">
        <v>67.811000000000007</v>
      </c>
      <c r="F29" s="77">
        <v>68.302000000000007</v>
      </c>
      <c r="G29" s="77">
        <v>71.92</v>
      </c>
      <c r="H29" s="77">
        <v>69.046999999999997</v>
      </c>
      <c r="I29" s="77">
        <v>63.38</v>
      </c>
      <c r="J29" s="77">
        <v>66.078000000000003</v>
      </c>
      <c r="K29" s="77">
        <v>118.66200000000001</v>
      </c>
      <c r="L29" s="77">
        <v>95.95</v>
      </c>
      <c r="M29" s="77">
        <v>96.614000000000004</v>
      </c>
      <c r="N29" s="77">
        <v>95.962999999999994</v>
      </c>
      <c r="O29" s="77">
        <v>86.89</v>
      </c>
      <c r="P29" s="77">
        <v>82.680999999999997</v>
      </c>
      <c r="Q29" s="77">
        <v>79.966999999999999</v>
      </c>
      <c r="R29" s="77">
        <v>46.698999999999998</v>
      </c>
      <c r="S29" s="77">
        <v>30.72</v>
      </c>
      <c r="T29" s="77">
        <v>10.15</v>
      </c>
      <c r="U29" s="77">
        <v>13.99</v>
      </c>
      <c r="V29" s="77">
        <v>16.841999999999999</v>
      </c>
      <c r="W29" s="77">
        <v>14.645</v>
      </c>
      <c r="X29" s="77">
        <v>11.914</v>
      </c>
      <c r="Y29" s="77">
        <v>14.266</v>
      </c>
      <c r="Z29" s="78"/>
      <c r="AA29" s="79">
        <f>SUM(B29:Z29)</f>
        <v>1571.5600000000006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66.789000000000001</v>
      </c>
      <c r="C31" s="62">
        <f t="shared" ref="C31:Z31" si="4">IF(LEN(C$2)&gt;0,SUM(C28:C30),"")</f>
        <v>163.334</v>
      </c>
      <c r="D31" s="62">
        <f t="shared" si="4"/>
        <v>118.946</v>
      </c>
      <c r="E31" s="62">
        <f t="shared" si="4"/>
        <v>67.811000000000007</v>
      </c>
      <c r="F31" s="62">
        <f t="shared" si="4"/>
        <v>68.302000000000007</v>
      </c>
      <c r="G31" s="62">
        <f t="shared" si="4"/>
        <v>71.92</v>
      </c>
      <c r="H31" s="62">
        <f t="shared" si="4"/>
        <v>69.046999999999997</v>
      </c>
      <c r="I31" s="62">
        <f t="shared" si="4"/>
        <v>63.38</v>
      </c>
      <c r="J31" s="62">
        <f t="shared" si="4"/>
        <v>66.078000000000003</v>
      </c>
      <c r="K31" s="62">
        <f t="shared" si="4"/>
        <v>118.66200000000001</v>
      </c>
      <c r="L31" s="62">
        <f t="shared" si="4"/>
        <v>95.95</v>
      </c>
      <c r="M31" s="62">
        <f t="shared" si="4"/>
        <v>96.614000000000004</v>
      </c>
      <c r="N31" s="62">
        <f t="shared" si="4"/>
        <v>95.962999999999994</v>
      </c>
      <c r="O31" s="62">
        <f t="shared" si="4"/>
        <v>86.89</v>
      </c>
      <c r="P31" s="62">
        <f t="shared" si="4"/>
        <v>82.680999999999997</v>
      </c>
      <c r="Q31" s="62">
        <f t="shared" si="4"/>
        <v>79.966999999999999</v>
      </c>
      <c r="R31" s="62">
        <f t="shared" si="4"/>
        <v>46.698999999999998</v>
      </c>
      <c r="S31" s="62">
        <f t="shared" si="4"/>
        <v>30.72</v>
      </c>
      <c r="T31" s="62">
        <f t="shared" si="4"/>
        <v>10.15</v>
      </c>
      <c r="U31" s="62">
        <f t="shared" si="4"/>
        <v>13.99</v>
      </c>
      <c r="V31" s="62">
        <f t="shared" si="4"/>
        <v>16.841999999999999</v>
      </c>
      <c r="W31" s="62">
        <f t="shared" si="4"/>
        <v>14.645</v>
      </c>
      <c r="X31" s="62">
        <f t="shared" si="4"/>
        <v>11.914</v>
      </c>
      <c r="Y31" s="62">
        <f t="shared" si="4"/>
        <v>14.266</v>
      </c>
      <c r="Z31" s="63" t="str">
        <f t="shared" si="4"/>
        <v/>
      </c>
      <c r="AA31" s="64">
        <f>SUM(AA28:AA30)</f>
        <v>1571.5600000000006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66.789000000000001</v>
      </c>
      <c r="C51" s="88">
        <f t="shared" si="10"/>
        <v>163.334</v>
      </c>
      <c r="D51" s="88">
        <f t="shared" si="10"/>
        <v>118.946</v>
      </c>
      <c r="E51" s="88">
        <f t="shared" si="10"/>
        <v>67.810999999999993</v>
      </c>
      <c r="F51" s="88">
        <f t="shared" si="10"/>
        <v>68.302000000000007</v>
      </c>
      <c r="G51" s="88">
        <f t="shared" si="10"/>
        <v>71.92</v>
      </c>
      <c r="H51" s="88">
        <f t="shared" si="10"/>
        <v>69.047000000000011</v>
      </c>
      <c r="I51" s="88">
        <f t="shared" si="10"/>
        <v>63.379999999999995</v>
      </c>
      <c r="J51" s="88">
        <f t="shared" si="10"/>
        <v>66.078000000000003</v>
      </c>
      <c r="K51" s="88">
        <f t="shared" si="10"/>
        <v>118.66200000000001</v>
      </c>
      <c r="L51" s="88">
        <f t="shared" si="10"/>
        <v>95.950000000000017</v>
      </c>
      <c r="M51" s="88">
        <f t="shared" si="10"/>
        <v>96.614000000000004</v>
      </c>
      <c r="N51" s="88">
        <f t="shared" si="10"/>
        <v>95.962999999999994</v>
      </c>
      <c r="O51" s="88">
        <f t="shared" si="10"/>
        <v>86.89</v>
      </c>
      <c r="P51" s="88">
        <f t="shared" si="10"/>
        <v>82.680999999999997</v>
      </c>
      <c r="Q51" s="88">
        <f t="shared" si="10"/>
        <v>79.966999999999999</v>
      </c>
      <c r="R51" s="88">
        <f t="shared" si="10"/>
        <v>46.698999999999998</v>
      </c>
      <c r="S51" s="88">
        <f t="shared" si="10"/>
        <v>30.72</v>
      </c>
      <c r="T51" s="88">
        <f t="shared" si="10"/>
        <v>10.149999999999999</v>
      </c>
      <c r="U51" s="88">
        <f t="shared" si="10"/>
        <v>13.989999999999998</v>
      </c>
      <c r="V51" s="88">
        <f t="shared" si="10"/>
        <v>16.841999999999999</v>
      </c>
      <c r="W51" s="88">
        <f t="shared" si="10"/>
        <v>14.645</v>
      </c>
      <c r="X51" s="88">
        <f t="shared" si="10"/>
        <v>11.914000000000001</v>
      </c>
      <c r="Y51" s="88">
        <f t="shared" si="10"/>
        <v>14.266</v>
      </c>
      <c r="Z51" s="89" t="str">
        <f t="shared" si="10"/>
        <v/>
      </c>
      <c r="AA51" s="104">
        <f>SUM(B51:Z51)</f>
        <v>1571.5600000000006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66.753</v>
      </c>
      <c r="C4" s="18">
        <v>163.29500000000002</v>
      </c>
      <c r="D4" s="18">
        <v>118.923</v>
      </c>
      <c r="E4" s="18">
        <v>67.823999999999998</v>
      </c>
      <c r="F4" s="18">
        <v>68.298000000000002</v>
      </c>
      <c r="G4" s="18">
        <v>71.914000000000001</v>
      </c>
      <c r="H4" s="18">
        <v>69.094000000000008</v>
      </c>
      <c r="I4" s="18">
        <v>63.413000000000004</v>
      </c>
      <c r="J4" s="18">
        <v>66.034999999999997</v>
      </c>
      <c r="K4" s="18">
        <v>118.628</v>
      </c>
      <c r="L4" s="18">
        <v>95.949000000000012</v>
      </c>
      <c r="M4" s="18">
        <v>96.632000000000005</v>
      </c>
      <c r="N4" s="18">
        <v>95.944999999999993</v>
      </c>
      <c r="O4" s="18">
        <v>86.89200000000001</v>
      </c>
      <c r="P4" s="18">
        <v>82.685000000000002</v>
      </c>
      <c r="Q4" s="18">
        <v>79.933999999999997</v>
      </c>
      <c r="R4" s="18">
        <v>46.698999999999998</v>
      </c>
      <c r="S4" s="18">
        <v>30.720000000000002</v>
      </c>
      <c r="T4" s="18">
        <v>10.15</v>
      </c>
      <c r="U4" s="18">
        <v>13.99</v>
      </c>
      <c r="V4" s="18">
        <v>16.841999999999999</v>
      </c>
      <c r="W4" s="18">
        <v>14.645</v>
      </c>
      <c r="X4" s="18">
        <v>11.914000000000001</v>
      </c>
      <c r="Y4" s="18">
        <v>14.266</v>
      </c>
      <c r="Z4" s="19"/>
      <c r="AA4" s="20">
        <f>SUM(B4:Z4)</f>
        <v>1571.4400000000005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98.8</v>
      </c>
      <c r="C7" s="28">
        <v>116.76</v>
      </c>
      <c r="D7" s="28">
        <v>106.93</v>
      </c>
      <c r="E7" s="28">
        <v>110</v>
      </c>
      <c r="F7" s="28">
        <v>110.58</v>
      </c>
      <c r="G7" s="28">
        <v>103.61</v>
      </c>
      <c r="H7" s="28">
        <v>107.93</v>
      </c>
      <c r="I7" s="28">
        <v>114</v>
      </c>
      <c r="J7" s="28">
        <v>116.76</v>
      </c>
      <c r="K7" s="28">
        <v>96.09</v>
      </c>
      <c r="L7" s="28">
        <v>107.28</v>
      </c>
      <c r="M7" s="28">
        <v>114.89</v>
      </c>
      <c r="N7" s="28">
        <v>107.99</v>
      </c>
      <c r="O7" s="28">
        <v>102.76</v>
      </c>
      <c r="P7" s="28">
        <v>107.2</v>
      </c>
      <c r="Q7" s="28">
        <v>111.99</v>
      </c>
      <c r="R7" s="28">
        <v>117.92</v>
      </c>
      <c r="S7" s="28">
        <v>140.01</v>
      </c>
      <c r="T7" s="28">
        <v>233.68</v>
      </c>
      <c r="U7" s="28">
        <v>233.03</v>
      </c>
      <c r="V7" s="28">
        <v>228.81</v>
      </c>
      <c r="W7" s="28">
        <v>201.57</v>
      </c>
      <c r="X7" s="28">
        <v>135.53</v>
      </c>
      <c r="Y7" s="28">
        <v>163.04</v>
      </c>
      <c r="Z7" s="29"/>
      <c r="AA7" s="30">
        <f>IF(SUM(B7:Z7)&lt;&gt;0,AVERAGEIF(B7:Z7,"&lt;&gt;"""),"")</f>
        <v>132.79833333333337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3.0000000000000001E-3</v>
      </c>
      <c r="P14" s="57"/>
      <c r="Q14" s="57"/>
      <c r="R14" s="57">
        <v>0.82</v>
      </c>
      <c r="S14" s="57">
        <v>0.17599999999999999</v>
      </c>
      <c r="T14" s="57"/>
      <c r="U14" s="57"/>
      <c r="V14" s="57"/>
      <c r="W14" s="57"/>
      <c r="X14" s="57"/>
      <c r="Y14" s="57"/>
      <c r="Z14" s="58"/>
      <c r="AA14" s="59">
        <f t="shared" si="0"/>
        <v>0.99899999999999989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3.0000000000000001E-3</v>
      </c>
      <c r="P16" s="62">
        <f t="shared" si="1"/>
        <v>0</v>
      </c>
      <c r="Q16" s="62">
        <f t="shared" si="1"/>
        <v>0</v>
      </c>
      <c r="R16" s="62">
        <f t="shared" si="1"/>
        <v>0.82</v>
      </c>
      <c r="S16" s="62">
        <f t="shared" si="1"/>
        <v>0.17599999999999999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0.99899999999999989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>
        <v>5.9829999999999997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5.9829999999999997</v>
      </c>
    </row>
    <row r="20" spans="1:27" ht="25.2" customHeight="1" x14ac:dyDescent="0.25">
      <c r="A20" s="75" t="s">
        <v>15</v>
      </c>
      <c r="B20" s="76">
        <v>8.1000000000000003E-2</v>
      </c>
      <c r="C20" s="77">
        <v>6.694</v>
      </c>
      <c r="D20" s="77">
        <v>5.3999999999999999E-2</v>
      </c>
      <c r="E20" s="77">
        <v>3.0539999999999998</v>
      </c>
      <c r="F20" s="77">
        <v>5.6000000000000001E-2</v>
      </c>
      <c r="G20" s="77">
        <v>6.7000000000000004E-2</v>
      </c>
      <c r="H20" s="77">
        <v>7.6909999999999998</v>
      </c>
      <c r="I20" s="77">
        <v>0.127</v>
      </c>
      <c r="J20" s="77">
        <v>9.8000000000000004E-2</v>
      </c>
      <c r="K20" s="77">
        <v>0.77300000000000002</v>
      </c>
      <c r="L20" s="77">
        <v>0.107</v>
      </c>
      <c r="M20" s="77">
        <v>0.109</v>
      </c>
      <c r="N20" s="77">
        <v>4.9619999999999997</v>
      </c>
      <c r="O20" s="77">
        <v>4.2600000000000007</v>
      </c>
      <c r="P20" s="77">
        <v>3.024</v>
      </c>
      <c r="Q20" s="77">
        <v>9.8000000000000004E-2</v>
      </c>
      <c r="R20" s="77">
        <v>5.0000000000000001E-3</v>
      </c>
      <c r="S20" s="77">
        <v>3.4000000000000002E-2</v>
      </c>
      <c r="T20" s="77"/>
      <c r="U20" s="77"/>
      <c r="V20" s="77"/>
      <c r="W20" s="77"/>
      <c r="X20" s="77">
        <v>2.4E-2</v>
      </c>
      <c r="Y20" s="77"/>
      <c r="Z20" s="78"/>
      <c r="AA20" s="79">
        <f t="shared" si="2"/>
        <v>31.317999999999998</v>
      </c>
    </row>
    <row r="21" spans="1:27" ht="25.2" customHeight="1" x14ac:dyDescent="0.25">
      <c r="A21" s="75" t="s">
        <v>16</v>
      </c>
      <c r="B21" s="80">
        <v>53.171999999999997</v>
      </c>
      <c r="C21" s="81">
        <v>69.018000000000001</v>
      </c>
      <c r="D21" s="81">
        <v>48.869</v>
      </c>
      <c r="E21" s="81">
        <v>31.77</v>
      </c>
      <c r="F21" s="81">
        <v>29.841999999999999</v>
      </c>
      <c r="G21" s="81">
        <v>35.247</v>
      </c>
      <c r="H21" s="81">
        <v>24.703000000000003</v>
      </c>
      <c r="I21" s="81">
        <v>10.186</v>
      </c>
      <c r="J21" s="81">
        <v>19.437000000000001</v>
      </c>
      <c r="K21" s="81">
        <v>7.1549999999999994</v>
      </c>
      <c r="L21" s="81">
        <v>18.942</v>
      </c>
      <c r="M21" s="81">
        <v>43.722999999999999</v>
      </c>
      <c r="N21" s="81">
        <v>24.082999999999998</v>
      </c>
      <c r="O21" s="81">
        <v>26.629000000000001</v>
      </c>
      <c r="P21" s="81">
        <v>26.161000000000001</v>
      </c>
      <c r="Q21" s="81">
        <v>7.5359999999999996</v>
      </c>
      <c r="R21" s="81">
        <v>45.874000000000009</v>
      </c>
      <c r="S21" s="81">
        <v>30.51</v>
      </c>
      <c r="T21" s="81">
        <v>10.15</v>
      </c>
      <c r="U21" s="81">
        <v>13.99</v>
      </c>
      <c r="V21" s="81">
        <v>16.841999999999999</v>
      </c>
      <c r="W21" s="81">
        <v>14.645</v>
      </c>
      <c r="X21" s="81">
        <v>11.89</v>
      </c>
      <c r="Y21" s="81">
        <v>14.266</v>
      </c>
      <c r="Z21" s="78"/>
      <c r="AA21" s="79">
        <f t="shared" si="2"/>
        <v>634.63999999999987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53.253</v>
      </c>
      <c r="C25" s="88">
        <f t="shared" si="3"/>
        <v>81.694999999999993</v>
      </c>
      <c r="D25" s="88">
        <f t="shared" si="3"/>
        <v>48.923000000000002</v>
      </c>
      <c r="E25" s="88">
        <f t="shared" si="3"/>
        <v>34.823999999999998</v>
      </c>
      <c r="F25" s="88">
        <f t="shared" si="3"/>
        <v>29.898</v>
      </c>
      <c r="G25" s="88">
        <f t="shared" si="3"/>
        <v>35.314</v>
      </c>
      <c r="H25" s="88">
        <f t="shared" si="3"/>
        <v>32.394000000000005</v>
      </c>
      <c r="I25" s="88">
        <f t="shared" si="3"/>
        <v>10.313000000000001</v>
      </c>
      <c r="J25" s="88">
        <f t="shared" si="3"/>
        <v>19.535</v>
      </c>
      <c r="K25" s="88">
        <f t="shared" si="3"/>
        <v>7.927999999999999</v>
      </c>
      <c r="L25" s="88">
        <f t="shared" si="3"/>
        <v>19.048999999999999</v>
      </c>
      <c r="M25" s="88">
        <f t="shared" si="3"/>
        <v>43.832000000000001</v>
      </c>
      <c r="N25" s="88">
        <f t="shared" si="3"/>
        <v>29.044999999999998</v>
      </c>
      <c r="O25" s="88">
        <f t="shared" si="3"/>
        <v>30.889000000000003</v>
      </c>
      <c r="P25" s="88">
        <f t="shared" si="3"/>
        <v>29.185000000000002</v>
      </c>
      <c r="Q25" s="88">
        <f t="shared" si="3"/>
        <v>7.6339999999999995</v>
      </c>
      <c r="R25" s="88">
        <f t="shared" si="3"/>
        <v>45.879000000000012</v>
      </c>
      <c r="S25" s="88">
        <f t="shared" si="3"/>
        <v>30.544</v>
      </c>
      <c r="T25" s="88">
        <f t="shared" si="3"/>
        <v>10.15</v>
      </c>
      <c r="U25" s="88">
        <f t="shared" si="3"/>
        <v>13.99</v>
      </c>
      <c r="V25" s="88">
        <f t="shared" si="3"/>
        <v>16.841999999999999</v>
      </c>
      <c r="W25" s="88">
        <f t="shared" si="3"/>
        <v>14.645</v>
      </c>
      <c r="X25" s="88">
        <f t="shared" si="3"/>
        <v>11.914</v>
      </c>
      <c r="Y25" s="88">
        <f t="shared" si="3"/>
        <v>14.266</v>
      </c>
      <c r="Z25" s="89">
        <f t="shared" si="3"/>
        <v>0</v>
      </c>
      <c r="AA25" s="90">
        <f t="shared" si="3"/>
        <v>671.94099999999992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53.253</v>
      </c>
      <c r="C29" s="77">
        <v>81.694999999999993</v>
      </c>
      <c r="D29" s="77">
        <v>48.923000000000002</v>
      </c>
      <c r="E29" s="77">
        <v>34.823999999999998</v>
      </c>
      <c r="F29" s="77">
        <v>29.898</v>
      </c>
      <c r="G29" s="77">
        <v>35.314</v>
      </c>
      <c r="H29" s="77">
        <v>32.393999999999998</v>
      </c>
      <c r="I29" s="77">
        <v>10.313000000000001</v>
      </c>
      <c r="J29" s="77">
        <v>19.535</v>
      </c>
      <c r="K29" s="77">
        <v>7.9279999999999999</v>
      </c>
      <c r="L29" s="77">
        <v>19.048999999999999</v>
      </c>
      <c r="M29" s="77">
        <v>43.832000000000001</v>
      </c>
      <c r="N29" s="77">
        <v>29.045000000000002</v>
      </c>
      <c r="O29" s="77">
        <v>30.891999999999999</v>
      </c>
      <c r="P29" s="77">
        <v>29.184999999999999</v>
      </c>
      <c r="Q29" s="77">
        <v>7.6340000000000003</v>
      </c>
      <c r="R29" s="77">
        <v>46.698999999999998</v>
      </c>
      <c r="S29" s="77">
        <v>30.72</v>
      </c>
      <c r="T29" s="77">
        <v>10.15</v>
      </c>
      <c r="U29" s="77">
        <v>13.99</v>
      </c>
      <c r="V29" s="77">
        <v>16.841999999999999</v>
      </c>
      <c r="W29" s="77">
        <v>14.645</v>
      </c>
      <c r="X29" s="77">
        <v>11.914</v>
      </c>
      <c r="Y29" s="77">
        <v>14.266</v>
      </c>
      <c r="Z29" s="78"/>
      <c r="AA29" s="79">
        <f>SUM(B29:Z29)</f>
        <v>672.93999999999983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53.253</v>
      </c>
      <c r="C31" s="62">
        <f t="shared" si="4"/>
        <v>81.694999999999993</v>
      </c>
      <c r="D31" s="62">
        <f t="shared" si="4"/>
        <v>48.923000000000002</v>
      </c>
      <c r="E31" s="62">
        <f t="shared" si="4"/>
        <v>34.823999999999998</v>
      </c>
      <c r="F31" s="62">
        <f t="shared" si="4"/>
        <v>29.898</v>
      </c>
      <c r="G31" s="62">
        <f t="shared" si="4"/>
        <v>35.314</v>
      </c>
      <c r="H31" s="62">
        <f t="shared" si="4"/>
        <v>32.393999999999998</v>
      </c>
      <c r="I31" s="62">
        <f t="shared" si="4"/>
        <v>10.313000000000001</v>
      </c>
      <c r="J31" s="62">
        <f t="shared" si="4"/>
        <v>19.535</v>
      </c>
      <c r="K31" s="62">
        <f t="shared" si="4"/>
        <v>7.9279999999999999</v>
      </c>
      <c r="L31" s="62">
        <f t="shared" si="4"/>
        <v>19.048999999999999</v>
      </c>
      <c r="M31" s="62">
        <f t="shared" si="4"/>
        <v>43.832000000000001</v>
      </c>
      <c r="N31" s="62">
        <f t="shared" si="4"/>
        <v>29.045000000000002</v>
      </c>
      <c r="O31" s="62">
        <f t="shared" si="4"/>
        <v>30.891999999999999</v>
      </c>
      <c r="P31" s="62">
        <f t="shared" si="4"/>
        <v>29.184999999999999</v>
      </c>
      <c r="Q31" s="62">
        <f t="shared" si="4"/>
        <v>7.6340000000000003</v>
      </c>
      <c r="R31" s="62">
        <f t="shared" si="4"/>
        <v>46.698999999999998</v>
      </c>
      <c r="S31" s="62">
        <f t="shared" si="4"/>
        <v>30.72</v>
      </c>
      <c r="T31" s="62">
        <f t="shared" si="4"/>
        <v>10.15</v>
      </c>
      <c r="U31" s="62">
        <f t="shared" si="4"/>
        <v>13.99</v>
      </c>
      <c r="V31" s="62">
        <f t="shared" si="4"/>
        <v>16.841999999999999</v>
      </c>
      <c r="W31" s="62">
        <f t="shared" si="4"/>
        <v>14.645</v>
      </c>
      <c r="X31" s="62">
        <f t="shared" si="4"/>
        <v>11.914</v>
      </c>
      <c r="Y31" s="62">
        <f t="shared" si="4"/>
        <v>14.266</v>
      </c>
      <c r="Z31" s="63">
        <f t="shared" si="4"/>
        <v>0</v>
      </c>
      <c r="AA31" s="64">
        <f t="shared" si="4"/>
        <v>672.93999999999983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13.5</v>
      </c>
      <c r="C38" s="99">
        <v>81.599999999999994</v>
      </c>
      <c r="D38" s="99">
        <v>70</v>
      </c>
      <c r="E38" s="99">
        <v>33</v>
      </c>
      <c r="F38" s="99">
        <v>38.4</v>
      </c>
      <c r="G38" s="99">
        <v>36.6</v>
      </c>
      <c r="H38" s="99">
        <v>36.700000000000003</v>
      </c>
      <c r="I38" s="99">
        <v>53.1</v>
      </c>
      <c r="J38" s="99">
        <v>46.5</v>
      </c>
      <c r="K38" s="99">
        <v>110.7</v>
      </c>
      <c r="L38" s="99">
        <v>76.900000000000006</v>
      </c>
      <c r="M38" s="99">
        <v>52.8</v>
      </c>
      <c r="N38" s="99">
        <v>66.900000000000006</v>
      </c>
      <c r="O38" s="99">
        <v>56</v>
      </c>
      <c r="P38" s="99">
        <v>53.5</v>
      </c>
      <c r="Q38" s="99">
        <v>72.3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898.49999999999989</v>
      </c>
    </row>
    <row r="39" spans="1:27" ht="30" customHeight="1" thickBot="1" x14ac:dyDescent="0.3">
      <c r="A39" s="86" t="s">
        <v>45</v>
      </c>
      <c r="B39" s="87">
        <f t="shared" ref="B39:Z39" si="6">SUM(B34:B38)</f>
        <v>13.5</v>
      </c>
      <c r="C39" s="88">
        <f t="shared" si="6"/>
        <v>81.599999999999994</v>
      </c>
      <c r="D39" s="88">
        <f t="shared" si="6"/>
        <v>70</v>
      </c>
      <c r="E39" s="88">
        <f t="shared" si="6"/>
        <v>33</v>
      </c>
      <c r="F39" s="88">
        <f t="shared" si="6"/>
        <v>38.4</v>
      </c>
      <c r="G39" s="88">
        <f t="shared" si="6"/>
        <v>36.6</v>
      </c>
      <c r="H39" s="88">
        <f t="shared" si="6"/>
        <v>36.700000000000003</v>
      </c>
      <c r="I39" s="88">
        <f t="shared" si="6"/>
        <v>53.1</v>
      </c>
      <c r="J39" s="88">
        <f t="shared" si="6"/>
        <v>46.5</v>
      </c>
      <c r="K39" s="88">
        <f t="shared" si="6"/>
        <v>110.7</v>
      </c>
      <c r="L39" s="88">
        <f t="shared" si="6"/>
        <v>76.900000000000006</v>
      </c>
      <c r="M39" s="88">
        <f t="shared" si="6"/>
        <v>52.8</v>
      </c>
      <c r="N39" s="88">
        <f t="shared" si="6"/>
        <v>66.900000000000006</v>
      </c>
      <c r="O39" s="88">
        <f t="shared" si="6"/>
        <v>56</v>
      </c>
      <c r="P39" s="88">
        <f t="shared" si="6"/>
        <v>53.5</v>
      </c>
      <c r="Q39" s="88">
        <f t="shared" si="6"/>
        <v>72.3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898.49999999999989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13.5</v>
      </c>
      <c r="C46" s="99">
        <v>81.599999999999994</v>
      </c>
      <c r="D46" s="99">
        <v>70</v>
      </c>
      <c r="E46" s="99">
        <v>33</v>
      </c>
      <c r="F46" s="99">
        <v>38.4</v>
      </c>
      <c r="G46" s="99">
        <v>36.6</v>
      </c>
      <c r="H46" s="99">
        <v>36.700000000000003</v>
      </c>
      <c r="I46" s="99">
        <v>53.1</v>
      </c>
      <c r="J46" s="99">
        <v>46.5</v>
      </c>
      <c r="K46" s="99">
        <v>110.7</v>
      </c>
      <c r="L46" s="99">
        <v>76.900000000000006</v>
      </c>
      <c r="M46" s="99">
        <v>52.8</v>
      </c>
      <c r="N46" s="99">
        <v>66.900000000000006</v>
      </c>
      <c r="O46" s="99">
        <v>56</v>
      </c>
      <c r="P46" s="99">
        <v>53.5</v>
      </c>
      <c r="Q46" s="99">
        <v>72.3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898.49999999999989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13.5</v>
      </c>
      <c r="C48" s="88">
        <f t="shared" ref="C48:Z48" si="8">SUM(C42:C47)</f>
        <v>81.599999999999994</v>
      </c>
      <c r="D48" s="88">
        <f t="shared" si="8"/>
        <v>70</v>
      </c>
      <c r="E48" s="88">
        <f t="shared" si="8"/>
        <v>33</v>
      </c>
      <c r="F48" s="88">
        <f t="shared" si="8"/>
        <v>38.4</v>
      </c>
      <c r="G48" s="88">
        <f t="shared" si="8"/>
        <v>36.6</v>
      </c>
      <c r="H48" s="88">
        <f t="shared" si="8"/>
        <v>36.700000000000003</v>
      </c>
      <c r="I48" s="88">
        <f t="shared" si="8"/>
        <v>53.1</v>
      </c>
      <c r="J48" s="88">
        <f t="shared" si="8"/>
        <v>46.5</v>
      </c>
      <c r="K48" s="88">
        <f t="shared" si="8"/>
        <v>110.7</v>
      </c>
      <c r="L48" s="88">
        <f t="shared" si="8"/>
        <v>76.900000000000006</v>
      </c>
      <c r="M48" s="88">
        <f t="shared" si="8"/>
        <v>52.8</v>
      </c>
      <c r="N48" s="88">
        <f t="shared" si="8"/>
        <v>66.900000000000006</v>
      </c>
      <c r="O48" s="88">
        <f t="shared" si="8"/>
        <v>56</v>
      </c>
      <c r="P48" s="88">
        <f t="shared" si="8"/>
        <v>53.5</v>
      </c>
      <c r="Q48" s="88">
        <f t="shared" si="8"/>
        <v>72.3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898.49999999999989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66.753</v>
      </c>
      <c r="C51" s="88">
        <f t="shared" si="10"/>
        <v>163.29499999999999</v>
      </c>
      <c r="D51" s="88">
        <f t="shared" si="10"/>
        <v>118.923</v>
      </c>
      <c r="E51" s="88">
        <f t="shared" si="10"/>
        <v>67.823999999999998</v>
      </c>
      <c r="F51" s="88">
        <f t="shared" si="10"/>
        <v>68.298000000000002</v>
      </c>
      <c r="G51" s="88">
        <f t="shared" si="10"/>
        <v>71.914000000000001</v>
      </c>
      <c r="H51" s="88">
        <f t="shared" si="10"/>
        <v>69.094000000000008</v>
      </c>
      <c r="I51" s="88">
        <f t="shared" si="10"/>
        <v>63.413000000000004</v>
      </c>
      <c r="J51" s="88">
        <f t="shared" si="10"/>
        <v>66.034999999999997</v>
      </c>
      <c r="K51" s="88">
        <f t="shared" si="10"/>
        <v>118.628</v>
      </c>
      <c r="L51" s="88">
        <f t="shared" si="10"/>
        <v>95.949000000000012</v>
      </c>
      <c r="M51" s="88">
        <f t="shared" si="10"/>
        <v>96.632000000000005</v>
      </c>
      <c r="N51" s="88">
        <f t="shared" si="10"/>
        <v>95.945000000000007</v>
      </c>
      <c r="O51" s="88">
        <f t="shared" si="10"/>
        <v>86.891999999999996</v>
      </c>
      <c r="P51" s="88">
        <f t="shared" si="10"/>
        <v>82.685000000000002</v>
      </c>
      <c r="Q51" s="88">
        <f t="shared" si="10"/>
        <v>79.933999999999997</v>
      </c>
      <c r="R51" s="88">
        <f t="shared" si="10"/>
        <v>46.699000000000012</v>
      </c>
      <c r="S51" s="88">
        <f t="shared" si="10"/>
        <v>30.72</v>
      </c>
      <c r="T51" s="88">
        <f t="shared" si="10"/>
        <v>10.15</v>
      </c>
      <c r="U51" s="88">
        <f t="shared" si="10"/>
        <v>13.99</v>
      </c>
      <c r="V51" s="88">
        <f t="shared" si="10"/>
        <v>16.841999999999999</v>
      </c>
      <c r="W51" s="88">
        <f t="shared" si="10"/>
        <v>14.645</v>
      </c>
      <c r="X51" s="88">
        <f t="shared" si="10"/>
        <v>11.914</v>
      </c>
      <c r="Y51" s="88">
        <f t="shared" si="10"/>
        <v>14.266</v>
      </c>
      <c r="Z51" s="89">
        <f t="shared" si="10"/>
        <v>0</v>
      </c>
      <c r="AA51" s="104">
        <f>SUM(B51:Z51)</f>
        <v>1571.4400000000005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13.5</v>
      </c>
      <c r="C4" s="18">
        <v>81.599999999999994</v>
      </c>
      <c r="D4" s="18">
        <v>70</v>
      </c>
      <c r="E4" s="18">
        <v>33</v>
      </c>
      <c r="F4" s="18">
        <v>38.4</v>
      </c>
      <c r="G4" s="18">
        <v>36.6</v>
      </c>
      <c r="H4" s="18">
        <v>36.700000000000003</v>
      </c>
      <c r="I4" s="18">
        <v>53.1</v>
      </c>
      <c r="J4" s="18">
        <v>46.5</v>
      </c>
      <c r="K4" s="18">
        <v>110.7</v>
      </c>
      <c r="L4" s="18">
        <v>76.900000000000006</v>
      </c>
      <c r="M4" s="18">
        <v>52.8</v>
      </c>
      <c r="N4" s="18">
        <v>66.900000000000006</v>
      </c>
      <c r="O4" s="18">
        <v>56</v>
      </c>
      <c r="P4" s="18">
        <v>53.5</v>
      </c>
      <c r="Q4" s="18">
        <v>72.3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898.49999999999989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98.8</v>
      </c>
      <c r="C7" s="117">
        <v>116.76</v>
      </c>
      <c r="D7" s="117">
        <v>106.93</v>
      </c>
      <c r="E7" s="117">
        <v>110</v>
      </c>
      <c r="F7" s="117">
        <v>110.58</v>
      </c>
      <c r="G7" s="117">
        <v>103.61</v>
      </c>
      <c r="H7" s="117">
        <v>107.93</v>
      </c>
      <c r="I7" s="117">
        <v>114</v>
      </c>
      <c r="J7" s="117">
        <v>116.76</v>
      </c>
      <c r="K7" s="117">
        <v>96.09</v>
      </c>
      <c r="L7" s="117">
        <v>107.28</v>
      </c>
      <c r="M7" s="117">
        <v>114.89</v>
      </c>
      <c r="N7" s="117">
        <v>107.99</v>
      </c>
      <c r="O7" s="117">
        <v>102.76</v>
      </c>
      <c r="P7" s="117">
        <v>107.2</v>
      </c>
      <c r="Q7" s="117">
        <v>111.99</v>
      </c>
      <c r="R7" s="117">
        <v>117.92</v>
      </c>
      <c r="S7" s="117">
        <v>140.01</v>
      </c>
      <c r="T7" s="117">
        <v>233.68</v>
      </c>
      <c r="U7" s="117">
        <v>233.03</v>
      </c>
      <c r="V7" s="117">
        <v>228.81</v>
      </c>
      <c r="W7" s="117">
        <v>201.57</v>
      </c>
      <c r="X7" s="117">
        <v>135.53</v>
      </c>
      <c r="Y7" s="117">
        <v>163.04</v>
      </c>
      <c r="Z7" s="118"/>
      <c r="AA7" s="119">
        <f>IF(SUM(B7:Z7)&lt;&gt;0,AVERAGEIF(B7:Z7,"&lt;&gt;"""),"")</f>
        <v>132.79833333333337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13.5</v>
      </c>
      <c r="C23" s="133">
        <v>81.599999999999994</v>
      </c>
      <c r="D23" s="133">
        <v>70</v>
      </c>
      <c r="E23" s="133">
        <v>33</v>
      </c>
      <c r="F23" s="133">
        <v>38.4</v>
      </c>
      <c r="G23" s="133">
        <v>36.6</v>
      </c>
      <c r="H23" s="133">
        <v>36.700000000000003</v>
      </c>
      <c r="I23" s="133">
        <v>53.1</v>
      </c>
      <c r="J23" s="133">
        <v>46.5</v>
      </c>
      <c r="K23" s="133">
        <v>110.7</v>
      </c>
      <c r="L23" s="133">
        <v>76.900000000000006</v>
      </c>
      <c r="M23" s="133">
        <v>52.8</v>
      </c>
      <c r="N23" s="133">
        <v>66.900000000000006</v>
      </c>
      <c r="O23" s="133">
        <v>56</v>
      </c>
      <c r="P23" s="133">
        <v>53.5</v>
      </c>
      <c r="Q23" s="133">
        <v>72.3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898.49999999999989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13.5</v>
      </c>
      <c r="C24" s="135">
        <f t="shared" si="3"/>
        <v>81.599999999999994</v>
      </c>
      <c r="D24" s="135">
        <f t="shared" si="3"/>
        <v>70</v>
      </c>
      <c r="E24" s="135">
        <f t="shared" si="3"/>
        <v>33</v>
      </c>
      <c r="F24" s="135">
        <f t="shared" si="3"/>
        <v>38.4</v>
      </c>
      <c r="G24" s="135">
        <f t="shared" si="3"/>
        <v>36.6</v>
      </c>
      <c r="H24" s="135">
        <f t="shared" si="3"/>
        <v>36.700000000000003</v>
      </c>
      <c r="I24" s="135">
        <f t="shared" si="3"/>
        <v>53.1</v>
      </c>
      <c r="J24" s="135">
        <f t="shared" si="3"/>
        <v>46.5</v>
      </c>
      <c r="K24" s="135">
        <f t="shared" si="3"/>
        <v>110.7</v>
      </c>
      <c r="L24" s="135">
        <f t="shared" si="3"/>
        <v>76.900000000000006</v>
      </c>
      <c r="M24" s="135">
        <f t="shared" si="3"/>
        <v>52.8</v>
      </c>
      <c r="N24" s="135">
        <f t="shared" si="3"/>
        <v>66.900000000000006</v>
      </c>
      <c r="O24" s="135">
        <f t="shared" si="3"/>
        <v>56</v>
      </c>
      <c r="P24" s="135">
        <f t="shared" si="3"/>
        <v>53.5</v>
      </c>
      <c r="Q24" s="135">
        <f t="shared" si="3"/>
        <v>72.3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898.49999999999989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2023-07-20T20:29:30Z</dcterms:created>
  <dcterms:modified xsi:type="dcterms:W3CDTF">2023-07-20T20:29:31Z</dcterms:modified>
</cp:coreProperties>
</file>