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<sst xmlns="http://schemas.openxmlformats.org/spreadsheetml/2006/main" count="117" uniqueCount="53">
  <si>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19/07/2023 23:22:29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</si>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</sst>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2">
                  <c:v>14.717000000000001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B8-478A-A6B1-52CA93EEEEF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9B8-478A-A6B1-52CA93EEEEF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9B8-478A-A6B1-52CA93EEEEF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116</c:v>
                </c:pt>
                <c:pt idx="1">
                  <c:v>116.3</c:v>
                </c:pt>
                <c:pt idx="2">
                  <c:v>97.8</c:v>
                </c:pt>
                <c:pt idx="3">
                  <c:v>85.3</c:v>
                </c:pt>
                <c:pt idx="4">
                  <c:v>70.8</c:v>
                </c:pt>
                <c:pt idx="5">
                  <c:v>70.3</c:v>
                </c:pt>
                <c:pt idx="6">
                  <c:v>99</c:v>
                </c:pt>
                <c:pt idx="7">
                  <c:v>57.8</c:v>
                </c:pt>
                <c:pt idx="8">
                  <c:v>95.5</c:v>
                </c:pt>
                <c:pt idx="9">
                  <c:v>1.9</c:v>
                </c:pt>
                <c:pt idx="10">
                  <c:v>100.4</c:v>
                </c:pt>
                <c:pt idx="11">
                  <c:v>105.1</c:v>
                </c:pt>
                <c:pt idx="12">
                  <c:v>0</c:v>
                </c:pt>
                <c:pt idx="13">
                  <c:v>16.100000000000001</c:v>
                </c:pt>
                <c:pt idx="14">
                  <c:v>7.7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B8-478A-A6B1-52CA93EEEEF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7.4249999999999989</c:v>
                </c:pt>
                <c:pt idx="1">
                  <c:v>9.266</c:v>
                </c:pt>
                <c:pt idx="2">
                  <c:v>9.6940000000000008</c:v>
                </c:pt>
                <c:pt idx="3">
                  <c:v>9.6430000000000007</c:v>
                </c:pt>
                <c:pt idx="4">
                  <c:v>30.359000000000002</c:v>
                </c:pt>
                <c:pt idx="5">
                  <c:v>12.884999999999998</c:v>
                </c:pt>
                <c:pt idx="6">
                  <c:v>11.089</c:v>
                </c:pt>
                <c:pt idx="7">
                  <c:v>8.0220000000000002</c:v>
                </c:pt>
                <c:pt idx="8">
                  <c:v>6.1720000000000006</c:v>
                </c:pt>
                <c:pt idx="9">
                  <c:v>10.843</c:v>
                </c:pt>
                <c:pt idx="10">
                  <c:v>2.5680000000000001</c:v>
                </c:pt>
                <c:pt idx="11">
                  <c:v>1.5629999999999999</c:v>
                </c:pt>
                <c:pt idx="12">
                  <c:v>83.927999999999997</c:v>
                </c:pt>
                <c:pt idx="13">
                  <c:v>64.825000000000003</c:v>
                </c:pt>
                <c:pt idx="14">
                  <c:v>55.757999999999996</c:v>
                </c:pt>
                <c:pt idx="15">
                  <c:v>56.796999999999997</c:v>
                </c:pt>
                <c:pt idx="16">
                  <c:v>52.955000000000005</c:v>
                </c:pt>
                <c:pt idx="17">
                  <c:v>44.897999999999996</c:v>
                </c:pt>
                <c:pt idx="18">
                  <c:v>18.476000000000003</c:v>
                </c:pt>
                <c:pt idx="19">
                  <c:v>1.3420000000000001</c:v>
                </c:pt>
                <c:pt idx="20">
                  <c:v>1.5129999999999999</c:v>
                </c:pt>
                <c:pt idx="21">
                  <c:v>1.867</c:v>
                </c:pt>
                <c:pt idx="22">
                  <c:v>14.306999999999999</c:v>
                </c:pt>
                <c:pt idx="23">
                  <c:v>13.895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9B8-478A-A6B1-52CA93EEEEF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9B8-478A-A6B1-52CA93EEEEF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9B8-478A-A6B1-52CA93EEE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123.42500000000001</c:v>
                </c:pt>
                <c:pt idx="1">
                  <c:v>125.563</c:v>
                </c:pt>
                <c:pt idx="2">
                  <c:v>114.45700000000001</c:v>
                </c:pt>
                <c:pt idx="3">
                  <c:v>101.982</c:v>
                </c:pt>
                <c:pt idx="4">
                  <c:v>101.679</c:v>
                </c:pt>
                <c:pt idx="5">
                  <c:v>83.204999999999984</c:v>
                </c:pt>
                <c:pt idx="6">
                  <c:v>110.38899999999998</c:v>
                </c:pt>
                <c:pt idx="7">
                  <c:v>68.822000000000003</c:v>
                </c:pt>
                <c:pt idx="8">
                  <c:v>105.36799999999999</c:v>
                </c:pt>
                <c:pt idx="9">
                  <c:v>69.421999999999997</c:v>
                </c:pt>
                <c:pt idx="10">
                  <c:v>102.98</c:v>
                </c:pt>
                <c:pt idx="11">
                  <c:v>106.616</c:v>
                </c:pt>
                <c:pt idx="12">
                  <c:v>94.137</c:v>
                </c:pt>
                <c:pt idx="13">
                  <c:v>90.962000000000003</c:v>
                </c:pt>
                <c:pt idx="14">
                  <c:v>68.495000000000005</c:v>
                </c:pt>
                <c:pt idx="15">
                  <c:v>61.774999999999999</c:v>
                </c:pt>
                <c:pt idx="16">
                  <c:v>52.978000000000002</c:v>
                </c:pt>
                <c:pt idx="17">
                  <c:v>49.898000000000003</c:v>
                </c:pt>
                <c:pt idx="18">
                  <c:v>22.632999999999996</c:v>
                </c:pt>
                <c:pt idx="19">
                  <c:v>5.19</c:v>
                </c:pt>
                <c:pt idx="20">
                  <c:v>1.5129999999999999</c:v>
                </c:pt>
                <c:pt idx="21">
                  <c:v>18.257000000000001</c:v>
                </c:pt>
                <c:pt idx="22">
                  <c:v>39.807000000000002</c:v>
                </c:pt>
                <c:pt idx="23">
                  <c:v>24.677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9B8-478A-A6B1-52CA93EEE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111.81</c:v>
                </c:pt>
                <c:pt idx="1">
                  <c:v>104.07</c:v>
                </c:pt>
                <c:pt idx="2">
                  <c:v>100</c:v>
                </c:pt>
                <c:pt idx="3">
                  <c:v>95.22</c:v>
                </c:pt>
                <c:pt idx="4">
                  <c:v>93.83</c:v>
                </c:pt>
                <c:pt idx="5">
                  <c:v>97.16</c:v>
                </c:pt>
                <c:pt idx="6">
                  <c:v>122.91</c:v>
                </c:pt>
                <c:pt idx="7">
                  <c:v>158.26</c:v>
                </c:pt>
                <c:pt idx="8">
                  <c:v>114.45</c:v>
                </c:pt>
                <c:pt idx="9">
                  <c:v>119.62</c:v>
                </c:pt>
                <c:pt idx="10">
                  <c:v>112.57</c:v>
                </c:pt>
                <c:pt idx="11">
                  <c:v>122</c:v>
                </c:pt>
                <c:pt idx="12">
                  <c:v>107</c:v>
                </c:pt>
                <c:pt idx="13">
                  <c:v>112</c:v>
                </c:pt>
                <c:pt idx="14">
                  <c:v>118</c:v>
                </c:pt>
                <c:pt idx="15">
                  <c:v>122.13</c:v>
                </c:pt>
                <c:pt idx="16">
                  <c:v>128.79</c:v>
                </c:pt>
                <c:pt idx="17">
                  <c:v>182.68</c:v>
                </c:pt>
                <c:pt idx="18">
                  <c:v>269.5</c:v>
                </c:pt>
                <c:pt idx="19">
                  <c:v>407.42</c:v>
                </c:pt>
                <c:pt idx="20">
                  <c:v>415.82</c:v>
                </c:pt>
                <c:pt idx="21">
                  <c:v>250.66</c:v>
                </c:pt>
                <c:pt idx="22">
                  <c:v>162.75</c:v>
                </c:pt>
                <c:pt idx="23">
                  <c:v>157.41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9B8-478A-A6B1-52CA93EEE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123.425</v>
      </c>
      <c r="C4" s="18">
        <v>125.56599999999999</v>
      </c>
      <c r="D4" s="18">
        <v>114.494</v>
      </c>
      <c r="E4" s="18">
        <v>101.94299999999998</v>
      </c>
      <c r="F4" s="18">
        <v>101.65899999999999</v>
      </c>
      <c r="G4" s="18">
        <v>83.185000000000016</v>
      </c>
      <c r="H4" s="18">
        <v>110.38900000000001</v>
      </c>
      <c r="I4" s="18">
        <v>68.821999999999989</v>
      </c>
      <c r="J4" s="18">
        <v>105.327</v>
      </c>
      <c r="K4" s="18">
        <v>69.387</v>
      </c>
      <c r="L4" s="18">
        <v>102.968</v>
      </c>
      <c r="M4" s="18">
        <v>106.663</v>
      </c>
      <c r="N4" s="18">
        <v>94.128</v>
      </c>
      <c r="O4" s="18">
        <v>90.924999999999997</v>
      </c>
      <c r="P4" s="18">
        <v>68.457999999999998</v>
      </c>
      <c r="Q4" s="18">
        <v>61.796999999999997</v>
      </c>
      <c r="R4" s="18">
        <v>52.955000000000005</v>
      </c>
      <c r="S4" s="18">
        <v>49.897999999999996</v>
      </c>
      <c r="T4" s="18">
        <v>22.633000000000003</v>
      </c>
      <c r="U4" s="18">
        <v>5.1899999999999995</v>
      </c>
      <c r="V4" s="18">
        <v>1.5129999999999999</v>
      </c>
      <c r="W4" s="18">
        <v>18.257000000000001</v>
      </c>
      <c r="X4" s="18">
        <v>39.807000000000002</v>
      </c>
      <c r="Y4" s="18">
        <v>24.677</v>
      </c>
      <c r="Z4" s="19"/>
      <c r="AA4" s="20">
        <f>SUM(B4:Z4)</f>
        <v>1744.066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111.81</v>
      </c>
      <c r="C7" s="28">
        <v>104.07</v>
      </c>
      <c r="D7" s="28">
        <v>100</v>
      </c>
      <c r="E7" s="28">
        <v>95.22</v>
      </c>
      <c r="F7" s="28">
        <v>93.83</v>
      </c>
      <c r="G7" s="28">
        <v>97.16</v>
      </c>
      <c r="H7" s="28">
        <v>122.91</v>
      </c>
      <c r="I7" s="28">
        <v>158.26</v>
      </c>
      <c r="J7" s="28">
        <v>114.45</v>
      </c>
      <c r="K7" s="28">
        <v>119.62</v>
      </c>
      <c r="L7" s="28">
        <v>112.57</v>
      </c>
      <c r="M7" s="28">
        <v>122</v>
      </c>
      <c r="N7" s="28">
        <v>107</v>
      </c>
      <c r="O7" s="28">
        <v>112</v>
      </c>
      <c r="P7" s="28">
        <v>118</v>
      </c>
      <c r="Q7" s="28">
        <v>122.13</v>
      </c>
      <c r="R7" s="28">
        <v>128.79</v>
      </c>
      <c r="S7" s="28">
        <v>182.68</v>
      </c>
      <c r="T7" s="28">
        <v>269.5</v>
      </c>
      <c r="U7" s="28">
        <v>407.42</v>
      </c>
      <c r="V7" s="28">
        <v>415.82</v>
      </c>
      <c r="W7" s="28">
        <v>250.66</v>
      </c>
      <c r="X7" s="28">
        <v>162.75</v>
      </c>
      <c r="Y7" s="28">
        <v>157.41</v>
      </c>
      <c r="Z7" s="29"/>
      <c r="AA7" s="30">
        <f>IF(SUM(B7:Z7)&lt;&gt;0,AVERAGEIF(B7:Z7,"&lt;&gt;"""),"")</f>
        <v>157.75249999999997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14.717000000000001</v>
      </c>
      <c r="Y10" s="42"/>
      <c r="Z10" s="43"/>
      <c r="AA10" s="44">
        <f t="shared" ref="AA10:AA15" si="0">SUM(B10:Z10)</f>
        <v>14.717000000000001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7.4249999999999989</v>
      </c>
      <c r="C14" s="57">
        <v>9.266</v>
      </c>
      <c r="D14" s="57">
        <v>9.6940000000000008</v>
      </c>
      <c r="E14" s="57">
        <v>9.6430000000000007</v>
      </c>
      <c r="F14" s="57">
        <v>30.359000000000002</v>
      </c>
      <c r="G14" s="57">
        <v>12.884999999999998</v>
      </c>
      <c r="H14" s="57">
        <v>11.089</v>
      </c>
      <c r="I14" s="57">
        <v>8.0220000000000002</v>
      </c>
      <c r="J14" s="57">
        <v>6.1720000000000006</v>
      </c>
      <c r="K14" s="57">
        <v>10.843</v>
      </c>
      <c r="L14" s="57">
        <v>2.5680000000000001</v>
      </c>
      <c r="M14" s="57">
        <v>1.5629999999999999</v>
      </c>
      <c r="N14" s="57">
        <v>83.927999999999997</v>
      </c>
      <c r="O14" s="57">
        <v>64.825000000000003</v>
      </c>
      <c r="P14" s="57">
        <v>55.757999999999996</v>
      </c>
      <c r="Q14" s="57">
        <v>56.796999999999997</v>
      </c>
      <c r="R14" s="57">
        <v>52.955000000000005</v>
      </c>
      <c r="S14" s="57">
        <v>44.897999999999996</v>
      </c>
      <c r="T14" s="57">
        <v>18.476000000000003</v>
      </c>
      <c r="U14" s="57">
        <v>1.3420000000000001</v>
      </c>
      <c r="V14" s="57">
        <v>1.5129999999999999</v>
      </c>
      <c r="W14" s="57">
        <v>1.867</v>
      </c>
      <c r="X14" s="57">
        <v>14.306999999999999</v>
      </c>
      <c r="Y14" s="57">
        <v>13.895</v>
      </c>
      <c r="Z14" s="58"/>
      <c r="AA14" s="59">
        <f t="shared" si="0"/>
        <v>530.08999999999992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7.4249999999999989</v>
      </c>
      <c r="C16" s="62">
        <f t="shared" ref="C16:Z16" si="1">IF(LEN(C$2)&gt;0,SUM(C10:C15),"")</f>
        <v>9.266</v>
      </c>
      <c r="D16" s="62">
        <f t="shared" si="1"/>
        <v>9.6940000000000008</v>
      </c>
      <c r="E16" s="62">
        <f t="shared" si="1"/>
        <v>9.6430000000000007</v>
      </c>
      <c r="F16" s="62">
        <f t="shared" si="1"/>
        <v>30.359000000000002</v>
      </c>
      <c r="G16" s="62">
        <f t="shared" si="1"/>
        <v>12.884999999999998</v>
      </c>
      <c r="H16" s="62">
        <f t="shared" si="1"/>
        <v>11.089</v>
      </c>
      <c r="I16" s="62">
        <f t="shared" si="1"/>
        <v>8.0220000000000002</v>
      </c>
      <c r="J16" s="62">
        <f t="shared" si="1"/>
        <v>6.1720000000000006</v>
      </c>
      <c r="K16" s="62">
        <f t="shared" si="1"/>
        <v>10.843</v>
      </c>
      <c r="L16" s="62">
        <f t="shared" si="1"/>
        <v>2.5680000000000001</v>
      </c>
      <c r="M16" s="62">
        <f t="shared" si="1"/>
        <v>1.5629999999999999</v>
      </c>
      <c r="N16" s="62">
        <f t="shared" si="1"/>
        <v>83.927999999999997</v>
      </c>
      <c r="O16" s="62">
        <f t="shared" si="1"/>
        <v>64.825000000000003</v>
      </c>
      <c r="P16" s="62">
        <f t="shared" si="1"/>
        <v>55.757999999999996</v>
      </c>
      <c r="Q16" s="62">
        <f t="shared" si="1"/>
        <v>56.796999999999997</v>
      </c>
      <c r="R16" s="62">
        <f t="shared" si="1"/>
        <v>52.955000000000005</v>
      </c>
      <c r="S16" s="62">
        <f t="shared" si="1"/>
        <v>44.897999999999996</v>
      </c>
      <c r="T16" s="62">
        <f t="shared" si="1"/>
        <v>18.476000000000003</v>
      </c>
      <c r="U16" s="62">
        <f t="shared" si="1"/>
        <v>1.3420000000000001</v>
      </c>
      <c r="V16" s="62">
        <f t="shared" si="1"/>
        <v>1.5129999999999999</v>
      </c>
      <c r="W16" s="62">
        <f t="shared" si="1"/>
        <v>1.867</v>
      </c>
      <c r="X16" s="62">
        <f t="shared" si="1"/>
        <v>29.024000000000001</v>
      </c>
      <c r="Y16" s="62">
        <f t="shared" si="1"/>
        <v>13.895</v>
      </c>
      <c r="Z16" s="63" t="str">
        <f t="shared" si="1"/>
        <v/>
      </c>
      <c r="AA16" s="64">
        <f>SUM(AA10:AA15)</f>
        <v>544.8069999999999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/>
      <c r="C20" s="77"/>
      <c r="D20" s="77">
        <v>2</v>
      </c>
      <c r="E20" s="77">
        <v>2</v>
      </c>
      <c r="F20" s="77"/>
      <c r="G20" s="77"/>
      <c r="H20" s="77">
        <v>0.3</v>
      </c>
      <c r="I20" s="77"/>
      <c r="J20" s="77">
        <v>0.75</v>
      </c>
      <c r="K20" s="77">
        <v>50.031999999999996</v>
      </c>
      <c r="L20" s="77"/>
      <c r="M20" s="77"/>
      <c r="N20" s="77"/>
      <c r="O20" s="77"/>
      <c r="P20" s="77"/>
      <c r="Q20" s="77"/>
      <c r="R20" s="77"/>
      <c r="S20" s="77"/>
      <c r="T20" s="77">
        <v>2.4E-2</v>
      </c>
      <c r="U20" s="77"/>
      <c r="V20" s="77"/>
      <c r="W20" s="77">
        <v>12</v>
      </c>
      <c r="X20" s="77">
        <v>10.782999999999999</v>
      </c>
      <c r="Y20" s="77">
        <v>10.782</v>
      </c>
      <c r="Z20" s="78"/>
      <c r="AA20" s="79">
        <f t="shared" si="2"/>
        <v>88.670999999999992</v>
      </c>
    </row>
    <row r="21" spans="1:27" ht="25.2" customHeight="1" x14ac:dyDescent="0.25">
      <c r="A21" s="75" t="s">
        <v>16</v>
      </c>
      <c r="B21" s="80"/>
      <c r="C21" s="81"/>
      <c r="D21" s="81">
        <v>5</v>
      </c>
      <c r="E21" s="81">
        <v>5</v>
      </c>
      <c r="F21" s="81">
        <v>0.5</v>
      </c>
      <c r="G21" s="81"/>
      <c r="H21" s="81"/>
      <c r="I21" s="81">
        <v>3</v>
      </c>
      <c r="J21" s="81">
        <v>2.9049999999999998</v>
      </c>
      <c r="K21" s="81">
        <v>6.6120000000000001</v>
      </c>
      <c r="L21" s="81"/>
      <c r="M21" s="81"/>
      <c r="N21" s="81">
        <v>10.199999999999999</v>
      </c>
      <c r="O21" s="81">
        <v>10</v>
      </c>
      <c r="P21" s="81">
        <v>5</v>
      </c>
      <c r="Q21" s="81">
        <v>5</v>
      </c>
      <c r="R21" s="81"/>
      <c r="S21" s="81">
        <v>5</v>
      </c>
      <c r="T21" s="81">
        <v>4.133</v>
      </c>
      <c r="U21" s="81">
        <v>3.8479999999999999</v>
      </c>
      <c r="V21" s="81"/>
      <c r="W21" s="81">
        <v>4.3899999999999997</v>
      </c>
      <c r="X21" s="81"/>
      <c r="Y21" s="81"/>
      <c r="Z21" s="78"/>
      <c r="AA21" s="79">
        <f t="shared" si="2"/>
        <v>70.588000000000008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7</v>
      </c>
      <c r="E25" s="88">
        <f t="shared" si="3"/>
        <v>7</v>
      </c>
      <c r="F25" s="88">
        <f t="shared" si="3"/>
        <v>0.5</v>
      </c>
      <c r="G25" s="88">
        <f t="shared" si="3"/>
        <v>0</v>
      </c>
      <c r="H25" s="88">
        <f t="shared" si="3"/>
        <v>0.3</v>
      </c>
      <c r="I25" s="88">
        <f t="shared" si="3"/>
        <v>3</v>
      </c>
      <c r="J25" s="88">
        <f t="shared" si="3"/>
        <v>3.6549999999999998</v>
      </c>
      <c r="K25" s="88">
        <f t="shared" si="3"/>
        <v>56.643999999999998</v>
      </c>
      <c r="L25" s="88">
        <f t="shared" si="3"/>
        <v>0</v>
      </c>
      <c r="M25" s="88">
        <f t="shared" si="3"/>
        <v>0</v>
      </c>
      <c r="N25" s="88">
        <f t="shared" si="3"/>
        <v>10.199999999999999</v>
      </c>
      <c r="O25" s="88">
        <f t="shared" si="3"/>
        <v>10</v>
      </c>
      <c r="P25" s="88">
        <f t="shared" si="3"/>
        <v>5</v>
      </c>
      <c r="Q25" s="88">
        <f t="shared" si="3"/>
        <v>5</v>
      </c>
      <c r="R25" s="88">
        <f t="shared" si="3"/>
        <v>0</v>
      </c>
      <c r="S25" s="88">
        <f t="shared" si="3"/>
        <v>5</v>
      </c>
      <c r="T25" s="88">
        <f t="shared" si="3"/>
        <v>4.157</v>
      </c>
      <c r="U25" s="88">
        <f t="shared" si="3"/>
        <v>3.8479999999999999</v>
      </c>
      <c r="V25" s="88">
        <f t="shared" si="3"/>
        <v>0</v>
      </c>
      <c r="W25" s="88">
        <f t="shared" si="3"/>
        <v>16.39</v>
      </c>
      <c r="X25" s="88">
        <f t="shared" si="3"/>
        <v>10.782999999999999</v>
      </c>
      <c r="Y25" s="88">
        <f t="shared" si="3"/>
        <v>10.782</v>
      </c>
      <c r="Z25" s="89" t="str">
        <f t="shared" si="3"/>
        <v/>
      </c>
      <c r="AA25" s="90">
        <f>SUM(AA19:AA24)</f>
        <v>159.25900000000001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7.4249999999999998</v>
      </c>
      <c r="C29" s="77">
        <v>9.266</v>
      </c>
      <c r="D29" s="77">
        <v>16.693999999999999</v>
      </c>
      <c r="E29" s="77">
        <v>16.643000000000001</v>
      </c>
      <c r="F29" s="77">
        <v>30.859000000000002</v>
      </c>
      <c r="G29" s="77">
        <v>12.885</v>
      </c>
      <c r="H29" s="77">
        <v>11.388999999999999</v>
      </c>
      <c r="I29" s="77">
        <v>11.022</v>
      </c>
      <c r="J29" s="77">
        <v>9.827</v>
      </c>
      <c r="K29" s="77">
        <v>67.486999999999995</v>
      </c>
      <c r="L29" s="77">
        <v>2.5680000000000001</v>
      </c>
      <c r="M29" s="77">
        <v>1.5629999999999999</v>
      </c>
      <c r="N29" s="77">
        <v>94.128</v>
      </c>
      <c r="O29" s="77">
        <v>74.825000000000003</v>
      </c>
      <c r="P29" s="77">
        <v>60.758000000000003</v>
      </c>
      <c r="Q29" s="77">
        <v>61.796999999999997</v>
      </c>
      <c r="R29" s="77">
        <v>52.954999999999998</v>
      </c>
      <c r="S29" s="77">
        <v>49.898000000000003</v>
      </c>
      <c r="T29" s="77">
        <v>22.632999999999999</v>
      </c>
      <c r="U29" s="77">
        <v>5.19</v>
      </c>
      <c r="V29" s="77">
        <v>1.5129999999999999</v>
      </c>
      <c r="W29" s="77">
        <v>18.257000000000001</v>
      </c>
      <c r="X29" s="77">
        <v>39.807000000000002</v>
      </c>
      <c r="Y29" s="77">
        <v>24.677</v>
      </c>
      <c r="Z29" s="78"/>
      <c r="AA29" s="79">
        <f>SUM(B29:Z29)</f>
        <v>704.06600000000014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7.4249999999999998</v>
      </c>
      <c r="C31" s="62">
        <f t="shared" ref="C31:Z31" si="4">IF(LEN(C$2)&gt;0,SUM(C28:C30),"")</f>
        <v>9.266</v>
      </c>
      <c r="D31" s="62">
        <f t="shared" si="4"/>
        <v>16.693999999999999</v>
      </c>
      <c r="E31" s="62">
        <f t="shared" si="4"/>
        <v>16.643000000000001</v>
      </c>
      <c r="F31" s="62">
        <f t="shared" si="4"/>
        <v>30.859000000000002</v>
      </c>
      <c r="G31" s="62">
        <f t="shared" si="4"/>
        <v>12.885</v>
      </c>
      <c r="H31" s="62">
        <f t="shared" si="4"/>
        <v>11.388999999999999</v>
      </c>
      <c r="I31" s="62">
        <f t="shared" si="4"/>
        <v>11.022</v>
      </c>
      <c r="J31" s="62">
        <f t="shared" si="4"/>
        <v>9.827</v>
      </c>
      <c r="K31" s="62">
        <f t="shared" si="4"/>
        <v>67.486999999999995</v>
      </c>
      <c r="L31" s="62">
        <f t="shared" si="4"/>
        <v>2.5680000000000001</v>
      </c>
      <c r="M31" s="62">
        <f t="shared" si="4"/>
        <v>1.5629999999999999</v>
      </c>
      <c r="N31" s="62">
        <f t="shared" si="4"/>
        <v>94.128</v>
      </c>
      <c r="O31" s="62">
        <f t="shared" si="4"/>
        <v>74.825000000000003</v>
      </c>
      <c r="P31" s="62">
        <f t="shared" si="4"/>
        <v>60.758000000000003</v>
      </c>
      <c r="Q31" s="62">
        <f t="shared" si="4"/>
        <v>61.796999999999997</v>
      </c>
      <c r="R31" s="62">
        <f t="shared" si="4"/>
        <v>52.954999999999998</v>
      </c>
      <c r="S31" s="62">
        <f t="shared" si="4"/>
        <v>49.898000000000003</v>
      </c>
      <c r="T31" s="62">
        <f t="shared" si="4"/>
        <v>22.632999999999999</v>
      </c>
      <c r="U31" s="62">
        <f t="shared" si="4"/>
        <v>5.19</v>
      </c>
      <c r="V31" s="62">
        <f t="shared" si="4"/>
        <v>1.5129999999999999</v>
      </c>
      <c r="W31" s="62">
        <f t="shared" si="4"/>
        <v>18.257000000000001</v>
      </c>
      <c r="X31" s="62">
        <f t="shared" si="4"/>
        <v>39.807000000000002</v>
      </c>
      <c r="Y31" s="62">
        <f t="shared" si="4"/>
        <v>24.677</v>
      </c>
      <c r="Z31" s="63" t="str">
        <f t="shared" si="4"/>
        <v/>
      </c>
      <c r="AA31" s="64">
        <f>SUM(AA28:AA30)</f>
        <v>704.06600000000014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>
        <v>116</v>
      </c>
      <c r="C38" s="99">
        <v>116.3</v>
      </c>
      <c r="D38" s="99">
        <v>97.8</v>
      </c>
      <c r="E38" s="99">
        <v>85.3</v>
      </c>
      <c r="F38" s="99">
        <v>70.8</v>
      </c>
      <c r="G38" s="99">
        <v>70.3</v>
      </c>
      <c r="H38" s="99">
        <v>99</v>
      </c>
      <c r="I38" s="99">
        <v>57.8</v>
      </c>
      <c r="J38" s="99">
        <v>95.5</v>
      </c>
      <c r="K38" s="99">
        <v>1.9</v>
      </c>
      <c r="L38" s="99">
        <v>100.4</v>
      </c>
      <c r="M38" s="99">
        <v>105.1</v>
      </c>
      <c r="N38" s="99"/>
      <c r="O38" s="99">
        <v>16.100000000000001</v>
      </c>
      <c r="P38" s="99">
        <v>7.7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1040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116</v>
      </c>
      <c r="C39" s="88">
        <f t="shared" si="6"/>
        <v>116.3</v>
      </c>
      <c r="D39" s="88">
        <f t="shared" si="6"/>
        <v>97.8</v>
      </c>
      <c r="E39" s="88">
        <f t="shared" si="6"/>
        <v>85.3</v>
      </c>
      <c r="F39" s="88">
        <f t="shared" si="6"/>
        <v>70.8</v>
      </c>
      <c r="G39" s="88">
        <f t="shared" si="6"/>
        <v>70.3</v>
      </c>
      <c r="H39" s="88">
        <f t="shared" si="6"/>
        <v>99</v>
      </c>
      <c r="I39" s="88">
        <f t="shared" si="6"/>
        <v>57.8</v>
      </c>
      <c r="J39" s="88">
        <f t="shared" si="6"/>
        <v>95.5</v>
      </c>
      <c r="K39" s="88">
        <f t="shared" si="6"/>
        <v>1.9</v>
      </c>
      <c r="L39" s="88">
        <f t="shared" si="6"/>
        <v>100.4</v>
      </c>
      <c r="M39" s="88">
        <f t="shared" si="6"/>
        <v>105.1</v>
      </c>
      <c r="N39" s="88">
        <f t="shared" si="6"/>
        <v>0</v>
      </c>
      <c r="O39" s="88">
        <f t="shared" si="6"/>
        <v>16.100000000000001</v>
      </c>
      <c r="P39" s="88">
        <f t="shared" si="6"/>
        <v>7.7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1040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>
        <v>116</v>
      </c>
      <c r="C46" s="99">
        <v>116.3</v>
      </c>
      <c r="D46" s="99">
        <v>97.8</v>
      </c>
      <c r="E46" s="99">
        <v>85.3</v>
      </c>
      <c r="F46" s="99">
        <v>70.8</v>
      </c>
      <c r="G46" s="99">
        <v>70.3</v>
      </c>
      <c r="H46" s="99">
        <v>99</v>
      </c>
      <c r="I46" s="99">
        <v>57.8</v>
      </c>
      <c r="J46" s="99">
        <v>95.5</v>
      </c>
      <c r="K46" s="99">
        <v>1.9</v>
      </c>
      <c r="L46" s="99">
        <v>100.4</v>
      </c>
      <c r="M46" s="99">
        <v>105.1</v>
      </c>
      <c r="N46" s="99"/>
      <c r="O46" s="99">
        <v>16.100000000000001</v>
      </c>
      <c r="P46" s="99">
        <v>7.7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1040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116</v>
      </c>
      <c r="C48" s="88">
        <f t="shared" ref="C48:Z48" si="8">IF(LEN(C$2)&gt;0,SUM(C42:C47),"")</f>
        <v>116.3</v>
      </c>
      <c r="D48" s="88">
        <f t="shared" si="8"/>
        <v>97.8</v>
      </c>
      <c r="E48" s="88">
        <f t="shared" si="8"/>
        <v>85.3</v>
      </c>
      <c r="F48" s="88">
        <f t="shared" si="8"/>
        <v>70.8</v>
      </c>
      <c r="G48" s="88">
        <f t="shared" si="8"/>
        <v>70.3</v>
      </c>
      <c r="H48" s="88">
        <f t="shared" si="8"/>
        <v>99</v>
      </c>
      <c r="I48" s="88">
        <f t="shared" si="8"/>
        <v>57.8</v>
      </c>
      <c r="J48" s="88">
        <f t="shared" si="8"/>
        <v>95.5</v>
      </c>
      <c r="K48" s="88">
        <f t="shared" si="8"/>
        <v>1.9</v>
      </c>
      <c r="L48" s="88">
        <f t="shared" si="8"/>
        <v>100.4</v>
      </c>
      <c r="M48" s="88">
        <f t="shared" si="8"/>
        <v>105.1</v>
      </c>
      <c r="N48" s="88">
        <f t="shared" si="8"/>
        <v>0</v>
      </c>
      <c r="O48" s="88">
        <f t="shared" si="8"/>
        <v>16.100000000000001</v>
      </c>
      <c r="P48" s="88">
        <f t="shared" si="8"/>
        <v>7.7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1040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123.425</v>
      </c>
      <c r="C51" s="88">
        <f t="shared" si="10"/>
        <v>125.566</v>
      </c>
      <c r="D51" s="88">
        <f t="shared" si="10"/>
        <v>114.494</v>
      </c>
      <c r="E51" s="88">
        <f t="shared" si="10"/>
        <v>101.943</v>
      </c>
      <c r="F51" s="88">
        <f t="shared" si="10"/>
        <v>101.65899999999999</v>
      </c>
      <c r="G51" s="88">
        <f t="shared" si="10"/>
        <v>83.185000000000002</v>
      </c>
      <c r="H51" s="88">
        <f t="shared" si="10"/>
        <v>110.389</v>
      </c>
      <c r="I51" s="88">
        <f t="shared" si="10"/>
        <v>68.822000000000003</v>
      </c>
      <c r="J51" s="88">
        <f t="shared" si="10"/>
        <v>105.327</v>
      </c>
      <c r="K51" s="88">
        <f t="shared" si="10"/>
        <v>69.387</v>
      </c>
      <c r="L51" s="88">
        <f t="shared" si="10"/>
        <v>102.968</v>
      </c>
      <c r="M51" s="88">
        <f t="shared" si="10"/>
        <v>106.663</v>
      </c>
      <c r="N51" s="88">
        <f t="shared" si="10"/>
        <v>94.128</v>
      </c>
      <c r="O51" s="88">
        <f t="shared" si="10"/>
        <v>90.925000000000011</v>
      </c>
      <c r="P51" s="88">
        <f t="shared" si="10"/>
        <v>68.457999999999998</v>
      </c>
      <c r="Q51" s="88">
        <f t="shared" si="10"/>
        <v>61.796999999999997</v>
      </c>
      <c r="R51" s="88">
        <f t="shared" si="10"/>
        <v>52.955000000000005</v>
      </c>
      <c r="S51" s="88">
        <f t="shared" si="10"/>
        <v>49.897999999999996</v>
      </c>
      <c r="T51" s="88">
        <f t="shared" si="10"/>
        <v>22.633000000000003</v>
      </c>
      <c r="U51" s="88">
        <f t="shared" si="10"/>
        <v>5.1899999999999995</v>
      </c>
      <c r="V51" s="88">
        <f t="shared" si="10"/>
        <v>1.5129999999999999</v>
      </c>
      <c r="W51" s="88">
        <f t="shared" si="10"/>
        <v>18.257000000000001</v>
      </c>
      <c r="X51" s="88">
        <f t="shared" si="10"/>
        <v>39.807000000000002</v>
      </c>
      <c r="Y51" s="88">
        <f t="shared" si="10"/>
        <v>24.677</v>
      </c>
      <c r="Z51" s="89" t="str">
        <f t="shared" si="10"/>
        <v/>
      </c>
      <c r="AA51" s="104">
        <f>SUM(B51:Z51)</f>
        <v>1744.0659999999998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45127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123.42500000000001</v>
      </c>
      <c r="C4" s="18">
        <v>125.563</v>
      </c>
      <c r="D4" s="18">
        <v>114.45700000000001</v>
      </c>
      <c r="E4" s="18">
        <v>101.982</v>
      </c>
      <c r="F4" s="18">
        <v>101.679</v>
      </c>
      <c r="G4" s="18">
        <v>83.204999999999984</v>
      </c>
      <c r="H4" s="18">
        <v>110.38899999999998</v>
      </c>
      <c r="I4" s="18">
        <v>68.822000000000003</v>
      </c>
      <c r="J4" s="18">
        <v>105.36799999999999</v>
      </c>
      <c r="K4" s="18">
        <v>69.421999999999997</v>
      </c>
      <c r="L4" s="18">
        <v>102.98</v>
      </c>
      <c r="M4" s="18">
        <v>106.616</v>
      </c>
      <c r="N4" s="18">
        <v>94.137</v>
      </c>
      <c r="O4" s="18">
        <v>90.962000000000003</v>
      </c>
      <c r="P4" s="18">
        <v>68.495000000000005</v>
      </c>
      <c r="Q4" s="18">
        <v>61.774999999999999</v>
      </c>
      <c r="R4" s="18">
        <v>52.978000000000002</v>
      </c>
      <c r="S4" s="18">
        <v>49.898000000000003</v>
      </c>
      <c r="T4" s="18">
        <v>22.632999999999996</v>
      </c>
      <c r="U4" s="18">
        <v>5.19</v>
      </c>
      <c r="V4" s="18">
        <v>1.5129999999999999</v>
      </c>
      <c r="W4" s="18">
        <v>18.257000000000001</v>
      </c>
      <c r="X4" s="18">
        <v>39.807000000000002</v>
      </c>
      <c r="Y4" s="18">
        <v>24.677</v>
      </c>
      <c r="Z4" s="19"/>
      <c r="AA4" s="20">
        <f>SUM(B4:Z4)</f>
        <v>1744.23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111.81</v>
      </c>
      <c r="C7" s="28">
        <v>104.07</v>
      </c>
      <c r="D7" s="28">
        <v>100</v>
      </c>
      <c r="E7" s="28">
        <v>95.22</v>
      </c>
      <c r="F7" s="28">
        <v>93.83</v>
      </c>
      <c r="G7" s="28">
        <v>97.16</v>
      </c>
      <c r="H7" s="28">
        <v>122.91</v>
      </c>
      <c r="I7" s="28">
        <v>158.26</v>
      </c>
      <c r="J7" s="28">
        <v>114.45</v>
      </c>
      <c r="K7" s="28">
        <v>119.62</v>
      </c>
      <c r="L7" s="28">
        <v>112.57</v>
      </c>
      <c r="M7" s="28">
        <v>122</v>
      </c>
      <c r="N7" s="28">
        <v>107</v>
      </c>
      <c r="O7" s="28">
        <v>112</v>
      </c>
      <c r="P7" s="28">
        <v>118</v>
      </c>
      <c r="Q7" s="28">
        <v>122.13</v>
      </c>
      <c r="R7" s="28">
        <v>128.79</v>
      </c>
      <c r="S7" s="28">
        <v>182.68</v>
      </c>
      <c r="T7" s="28">
        <v>269.5</v>
      </c>
      <c r="U7" s="28">
        <v>407.42</v>
      </c>
      <c r="V7" s="28">
        <v>415.82</v>
      </c>
      <c r="W7" s="28">
        <v>250.66</v>
      </c>
      <c r="X7" s="28">
        <v>162.75</v>
      </c>
      <c r="Y7" s="28">
        <v>157.41</v>
      </c>
      <c r="Z7" s="29"/>
      <c r="AA7" s="30">
        <f>IF(SUM(B7:Z7)&lt;&gt;0,AVERAGEIF(B7:Z7,"&lt;&gt;"""),"")</f>
        <v>157.75249999999997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>
        <v>7.4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7.4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7.4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7.4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0.7</v>
      </c>
      <c r="U19" s="72"/>
      <c r="V19" s="72"/>
      <c r="W19" s="72">
        <v>0.5</v>
      </c>
      <c r="X19" s="72">
        <v>0.5</v>
      </c>
      <c r="Y19" s="72"/>
      <c r="Z19" s="73"/>
      <c r="AA19" s="74">
        <f t="shared" ref="AA19:AA24" si="2">SUM(B19:Z19)</f>
        <v>1.7</v>
      </c>
    </row>
    <row r="20" spans="1:27" ht="25.2" customHeight="1" x14ac:dyDescent="0.25">
      <c r="A20" s="75" t="s">
        <v>15</v>
      </c>
      <c r="B20" s="76">
        <v>29.928000000000001</v>
      </c>
      <c r="C20" s="77">
        <v>31.392000000000003</v>
      </c>
      <c r="D20" s="77">
        <v>29.382999999999999</v>
      </c>
      <c r="E20" s="77">
        <v>29.721</v>
      </c>
      <c r="F20" s="77">
        <v>30.600999999999999</v>
      </c>
      <c r="G20" s="77">
        <v>35.701999999999998</v>
      </c>
      <c r="H20" s="77">
        <v>44.578000000000003</v>
      </c>
      <c r="I20" s="77">
        <v>31.332000000000001</v>
      </c>
      <c r="J20" s="77">
        <v>45.081000000000003</v>
      </c>
      <c r="K20" s="77">
        <v>25.998999999999999</v>
      </c>
      <c r="L20" s="77">
        <v>25.971</v>
      </c>
      <c r="M20" s="77">
        <v>25.641999999999999</v>
      </c>
      <c r="N20" s="77">
        <v>16.127000000000002</v>
      </c>
      <c r="O20" s="77">
        <v>15.209</v>
      </c>
      <c r="P20" s="77">
        <v>7.7060000000000004</v>
      </c>
      <c r="Q20" s="77">
        <v>4.9610000000000003</v>
      </c>
      <c r="R20" s="77">
        <v>3.5590000000000002</v>
      </c>
      <c r="S20" s="77">
        <v>6.2140000000000004</v>
      </c>
      <c r="T20" s="77">
        <v>11</v>
      </c>
      <c r="U20" s="77">
        <v>5.19</v>
      </c>
      <c r="V20" s="77">
        <v>1.5129999999999999</v>
      </c>
      <c r="W20" s="77">
        <v>12.5</v>
      </c>
      <c r="X20" s="77">
        <v>12.975999999999999</v>
      </c>
      <c r="Y20" s="77">
        <v>10</v>
      </c>
      <c r="Z20" s="78"/>
      <c r="AA20" s="79">
        <f t="shared" si="2"/>
        <v>492.28500000000008</v>
      </c>
    </row>
    <row r="21" spans="1:27" ht="25.2" customHeight="1" x14ac:dyDescent="0.25">
      <c r="A21" s="75" t="s">
        <v>16</v>
      </c>
      <c r="B21" s="80">
        <v>86.097000000000008</v>
      </c>
      <c r="C21" s="81">
        <v>94.171000000000006</v>
      </c>
      <c r="D21" s="81">
        <v>85.073999999999984</v>
      </c>
      <c r="E21" s="81">
        <v>72.260999999999996</v>
      </c>
      <c r="F21" s="81">
        <v>71.078000000000003</v>
      </c>
      <c r="G21" s="81">
        <v>47.503000000000007</v>
      </c>
      <c r="H21" s="81">
        <v>65.811000000000007</v>
      </c>
      <c r="I21" s="81">
        <v>37.49</v>
      </c>
      <c r="J21" s="81">
        <v>60.286999999999992</v>
      </c>
      <c r="K21" s="81">
        <v>43.423000000000002</v>
      </c>
      <c r="L21" s="81">
        <v>77.009</v>
      </c>
      <c r="M21" s="81">
        <v>80.974000000000004</v>
      </c>
      <c r="N21" s="81">
        <v>76.41</v>
      </c>
      <c r="O21" s="81">
        <v>75.753</v>
      </c>
      <c r="P21" s="81">
        <v>60.789000000000009</v>
      </c>
      <c r="Q21" s="81">
        <v>54.414000000000009</v>
      </c>
      <c r="R21" s="81">
        <v>36.619</v>
      </c>
      <c r="S21" s="81">
        <v>43.684000000000005</v>
      </c>
      <c r="T21" s="81">
        <v>10.933</v>
      </c>
      <c r="U21" s="81"/>
      <c r="V21" s="81"/>
      <c r="W21" s="81">
        <v>5.2569999999999997</v>
      </c>
      <c r="X21" s="81">
        <v>26.331000000000003</v>
      </c>
      <c r="Y21" s="81">
        <v>14.677</v>
      </c>
      <c r="Z21" s="78"/>
      <c r="AA21" s="79">
        <f t="shared" si="2"/>
        <v>1226.0449999999998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116.02500000000001</v>
      </c>
      <c r="C25" s="88">
        <f t="shared" si="3"/>
        <v>125.56300000000002</v>
      </c>
      <c r="D25" s="88">
        <f t="shared" si="3"/>
        <v>114.45699999999998</v>
      </c>
      <c r="E25" s="88">
        <f t="shared" si="3"/>
        <v>101.982</v>
      </c>
      <c r="F25" s="88">
        <f t="shared" si="3"/>
        <v>101.679</v>
      </c>
      <c r="G25" s="88">
        <f t="shared" si="3"/>
        <v>83.205000000000013</v>
      </c>
      <c r="H25" s="88">
        <f t="shared" si="3"/>
        <v>110.38900000000001</v>
      </c>
      <c r="I25" s="88">
        <f t="shared" si="3"/>
        <v>68.822000000000003</v>
      </c>
      <c r="J25" s="88">
        <f t="shared" si="3"/>
        <v>105.36799999999999</v>
      </c>
      <c r="K25" s="88">
        <f t="shared" si="3"/>
        <v>69.421999999999997</v>
      </c>
      <c r="L25" s="88">
        <f t="shared" si="3"/>
        <v>102.98</v>
      </c>
      <c r="M25" s="88">
        <f t="shared" si="3"/>
        <v>106.616</v>
      </c>
      <c r="N25" s="88">
        <f t="shared" si="3"/>
        <v>92.537000000000006</v>
      </c>
      <c r="O25" s="88">
        <f t="shared" si="3"/>
        <v>90.962000000000003</v>
      </c>
      <c r="P25" s="88">
        <f t="shared" si="3"/>
        <v>68.495000000000005</v>
      </c>
      <c r="Q25" s="88">
        <f t="shared" si="3"/>
        <v>59.375000000000007</v>
      </c>
      <c r="R25" s="88">
        <f t="shared" si="3"/>
        <v>40.177999999999997</v>
      </c>
      <c r="S25" s="88">
        <f t="shared" si="3"/>
        <v>49.898000000000003</v>
      </c>
      <c r="T25" s="88">
        <f t="shared" si="3"/>
        <v>22.632999999999999</v>
      </c>
      <c r="U25" s="88">
        <f t="shared" si="3"/>
        <v>5.19</v>
      </c>
      <c r="V25" s="88">
        <f t="shared" si="3"/>
        <v>1.5129999999999999</v>
      </c>
      <c r="W25" s="88">
        <f t="shared" si="3"/>
        <v>18.256999999999998</v>
      </c>
      <c r="X25" s="88">
        <f t="shared" si="3"/>
        <v>39.807000000000002</v>
      </c>
      <c r="Y25" s="88">
        <f t="shared" si="3"/>
        <v>24.677</v>
      </c>
      <c r="Z25" s="89">
        <f t="shared" si="3"/>
        <v>0</v>
      </c>
      <c r="AA25" s="90">
        <f t="shared" si="3"/>
        <v>1720.03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123.425</v>
      </c>
      <c r="C29" s="77">
        <v>125.563</v>
      </c>
      <c r="D29" s="77">
        <v>114.45699999999999</v>
      </c>
      <c r="E29" s="77">
        <v>101.982</v>
      </c>
      <c r="F29" s="77">
        <v>101.679</v>
      </c>
      <c r="G29" s="77">
        <v>83.204999999999998</v>
      </c>
      <c r="H29" s="77">
        <v>110.389</v>
      </c>
      <c r="I29" s="77">
        <v>68.822000000000003</v>
      </c>
      <c r="J29" s="77">
        <v>105.36799999999999</v>
      </c>
      <c r="K29" s="77">
        <v>69.421999999999997</v>
      </c>
      <c r="L29" s="77">
        <v>102.98</v>
      </c>
      <c r="M29" s="77">
        <v>106.616</v>
      </c>
      <c r="N29" s="77">
        <v>92.537000000000006</v>
      </c>
      <c r="O29" s="77">
        <v>90.962000000000003</v>
      </c>
      <c r="P29" s="77">
        <v>68.495000000000005</v>
      </c>
      <c r="Q29" s="77">
        <v>59.375</v>
      </c>
      <c r="R29" s="77">
        <v>40.177999999999997</v>
      </c>
      <c r="S29" s="77">
        <v>49.898000000000003</v>
      </c>
      <c r="T29" s="77">
        <v>22.632999999999999</v>
      </c>
      <c r="U29" s="77">
        <v>5.19</v>
      </c>
      <c r="V29" s="77">
        <v>1.5129999999999999</v>
      </c>
      <c r="W29" s="77">
        <v>18.257000000000001</v>
      </c>
      <c r="X29" s="77">
        <v>39.807000000000002</v>
      </c>
      <c r="Y29" s="77">
        <v>24.677</v>
      </c>
      <c r="Z29" s="78"/>
      <c r="AA29" s="79">
        <f>SUM(B29:Z29)</f>
        <v>1727.4299999999998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123.425</v>
      </c>
      <c r="C31" s="62">
        <f t="shared" si="4"/>
        <v>125.563</v>
      </c>
      <c r="D31" s="62">
        <f t="shared" si="4"/>
        <v>114.45699999999999</v>
      </c>
      <c r="E31" s="62">
        <f t="shared" si="4"/>
        <v>101.982</v>
      </c>
      <c r="F31" s="62">
        <f t="shared" si="4"/>
        <v>101.679</v>
      </c>
      <c r="G31" s="62">
        <f t="shared" si="4"/>
        <v>83.204999999999998</v>
      </c>
      <c r="H31" s="62">
        <f t="shared" si="4"/>
        <v>110.389</v>
      </c>
      <c r="I31" s="62">
        <f t="shared" si="4"/>
        <v>68.822000000000003</v>
      </c>
      <c r="J31" s="62">
        <f t="shared" si="4"/>
        <v>105.36799999999999</v>
      </c>
      <c r="K31" s="62">
        <f t="shared" si="4"/>
        <v>69.421999999999997</v>
      </c>
      <c r="L31" s="62">
        <f t="shared" si="4"/>
        <v>102.98</v>
      </c>
      <c r="M31" s="62">
        <f t="shared" si="4"/>
        <v>106.616</v>
      </c>
      <c r="N31" s="62">
        <f t="shared" si="4"/>
        <v>92.537000000000006</v>
      </c>
      <c r="O31" s="62">
        <f t="shared" si="4"/>
        <v>90.962000000000003</v>
      </c>
      <c r="P31" s="62">
        <f t="shared" si="4"/>
        <v>68.495000000000005</v>
      </c>
      <c r="Q31" s="62">
        <f t="shared" si="4"/>
        <v>59.375</v>
      </c>
      <c r="R31" s="62">
        <f t="shared" si="4"/>
        <v>40.177999999999997</v>
      </c>
      <c r="S31" s="62">
        <f t="shared" si="4"/>
        <v>49.898000000000003</v>
      </c>
      <c r="T31" s="62">
        <f t="shared" si="4"/>
        <v>22.632999999999999</v>
      </c>
      <c r="U31" s="62">
        <f t="shared" si="4"/>
        <v>5.19</v>
      </c>
      <c r="V31" s="62">
        <f t="shared" si="4"/>
        <v>1.5129999999999999</v>
      </c>
      <c r="W31" s="62">
        <f t="shared" si="4"/>
        <v>18.257000000000001</v>
      </c>
      <c r="X31" s="62">
        <f t="shared" si="4"/>
        <v>39.807000000000002</v>
      </c>
      <c r="Y31" s="62">
        <f t="shared" si="4"/>
        <v>24.677</v>
      </c>
      <c r="Z31" s="63">
        <f t="shared" si="4"/>
        <v>0</v>
      </c>
      <c r="AA31" s="64">
        <f t="shared" si="4"/>
        <v>1727.4299999999998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1.6</v>
      </c>
      <c r="O38" s="99"/>
      <c r="P38" s="99"/>
      <c r="Q38" s="99">
        <v>2.4</v>
      </c>
      <c r="R38" s="99">
        <v>12.8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16.8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1.6</v>
      </c>
      <c r="O39" s="88">
        <f t="shared" si="6"/>
        <v>0</v>
      </c>
      <c r="P39" s="88">
        <f t="shared" si="6"/>
        <v>0</v>
      </c>
      <c r="Q39" s="88">
        <f t="shared" si="6"/>
        <v>2.4</v>
      </c>
      <c r="R39" s="88">
        <f t="shared" si="6"/>
        <v>12.8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16.8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1.6</v>
      </c>
      <c r="O46" s="99"/>
      <c r="P46" s="99"/>
      <c r="Q46" s="99">
        <v>2.4</v>
      </c>
      <c r="R46" s="99">
        <v>12.8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16.8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1.6</v>
      </c>
      <c r="O48" s="88">
        <f t="shared" si="8"/>
        <v>0</v>
      </c>
      <c r="P48" s="88">
        <f t="shared" si="8"/>
        <v>0</v>
      </c>
      <c r="Q48" s="88">
        <f t="shared" si="8"/>
        <v>2.4</v>
      </c>
      <c r="R48" s="88">
        <f t="shared" si="8"/>
        <v>12.8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16.8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123.42500000000001</v>
      </c>
      <c r="C51" s="88">
        <f t="shared" si="10"/>
        <v>125.56300000000002</v>
      </c>
      <c r="D51" s="88">
        <f t="shared" si="10"/>
        <v>114.45699999999998</v>
      </c>
      <c r="E51" s="88">
        <f t="shared" si="10"/>
        <v>101.982</v>
      </c>
      <c r="F51" s="88">
        <f t="shared" si="10"/>
        <v>101.679</v>
      </c>
      <c r="G51" s="88">
        <f t="shared" si="10"/>
        <v>83.205000000000013</v>
      </c>
      <c r="H51" s="88">
        <f t="shared" si="10"/>
        <v>110.38900000000001</v>
      </c>
      <c r="I51" s="88">
        <f t="shared" si="10"/>
        <v>68.822000000000003</v>
      </c>
      <c r="J51" s="88">
        <f t="shared" si="10"/>
        <v>105.36799999999999</v>
      </c>
      <c r="K51" s="88">
        <f t="shared" si="10"/>
        <v>69.421999999999997</v>
      </c>
      <c r="L51" s="88">
        <f t="shared" si="10"/>
        <v>102.98</v>
      </c>
      <c r="M51" s="88">
        <f t="shared" si="10"/>
        <v>106.616</v>
      </c>
      <c r="N51" s="88">
        <f t="shared" si="10"/>
        <v>94.137</v>
      </c>
      <c r="O51" s="88">
        <f t="shared" si="10"/>
        <v>90.962000000000003</v>
      </c>
      <c r="P51" s="88">
        <f t="shared" si="10"/>
        <v>68.495000000000005</v>
      </c>
      <c r="Q51" s="88">
        <f t="shared" si="10"/>
        <v>61.775000000000006</v>
      </c>
      <c r="R51" s="88">
        <f t="shared" si="10"/>
        <v>52.977999999999994</v>
      </c>
      <c r="S51" s="88">
        <f t="shared" si="10"/>
        <v>49.898000000000003</v>
      </c>
      <c r="T51" s="88">
        <f t="shared" si="10"/>
        <v>22.632999999999999</v>
      </c>
      <c r="U51" s="88">
        <f t="shared" si="10"/>
        <v>5.19</v>
      </c>
      <c r="V51" s="88">
        <f t="shared" si="10"/>
        <v>1.5129999999999999</v>
      </c>
      <c r="W51" s="88">
        <f t="shared" si="10"/>
        <v>18.256999999999998</v>
      </c>
      <c r="X51" s="88">
        <f t="shared" si="10"/>
        <v>39.807000000000002</v>
      </c>
      <c r="Y51" s="88">
        <f t="shared" si="10"/>
        <v>24.677</v>
      </c>
      <c r="Z51" s="89">
        <f t="shared" si="10"/>
        <v>0</v>
      </c>
      <c r="AA51" s="104">
        <f>SUM(B51:Z51)</f>
        <v>1744.23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-116</v>
      </c>
      <c r="C4" s="18">
        <v>-116.3</v>
      </c>
      <c r="D4" s="18">
        <v>-97.8</v>
      </c>
      <c r="E4" s="18">
        <v>-85.3</v>
      </c>
      <c r="F4" s="18">
        <v>-70.8</v>
      </c>
      <c r="G4" s="18">
        <v>-70.3</v>
      </c>
      <c r="H4" s="18">
        <v>-99</v>
      </c>
      <c r="I4" s="18">
        <v>-57.8</v>
      </c>
      <c r="J4" s="18">
        <v>-95.5</v>
      </c>
      <c r="K4" s="18">
        <v>-1.9</v>
      </c>
      <c r="L4" s="18">
        <v>-100.4</v>
      </c>
      <c r="M4" s="18">
        <v>-105.1</v>
      </c>
      <c r="N4" s="18">
        <v>1.6</v>
      </c>
      <c r="O4" s="18">
        <v>-16.100000000000001</v>
      </c>
      <c r="P4" s="18">
        <v>-7.7</v>
      </c>
      <c r="Q4" s="18">
        <v>2.4</v>
      </c>
      <c r="R4" s="18">
        <v>12.8</v>
      </c>
      <c r="S4" s="18"/>
      <c r="T4" s="18"/>
      <c r="U4" s="18"/>
      <c r="V4" s="18"/>
      <c r="W4" s="18"/>
      <c r="X4" s="18"/>
      <c r="Y4" s="18"/>
      <c r="Z4" s="19"/>
      <c r="AA4" s="111">
        <f>SUM(B4:Z4)</f>
        <v>-1023.1999999999998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111.81</v>
      </c>
      <c r="C7" s="117">
        <v>104.07</v>
      </c>
      <c r="D7" s="117">
        <v>100</v>
      </c>
      <c r="E7" s="117">
        <v>95.22</v>
      </c>
      <c r="F7" s="117">
        <v>93.83</v>
      </c>
      <c r="G7" s="117">
        <v>97.16</v>
      </c>
      <c r="H7" s="117">
        <v>122.91</v>
      </c>
      <c r="I7" s="117">
        <v>158.26</v>
      </c>
      <c r="J7" s="117">
        <v>114.45</v>
      </c>
      <c r="K7" s="117">
        <v>119.62</v>
      </c>
      <c r="L7" s="117">
        <v>112.57</v>
      </c>
      <c r="M7" s="117">
        <v>122</v>
      </c>
      <c r="N7" s="117">
        <v>107</v>
      </c>
      <c r="O7" s="117">
        <v>112</v>
      </c>
      <c r="P7" s="117">
        <v>118</v>
      </c>
      <c r="Q7" s="117">
        <v>122.13</v>
      </c>
      <c r="R7" s="117">
        <v>128.79</v>
      </c>
      <c r="S7" s="117">
        <v>182.68</v>
      </c>
      <c r="T7" s="117">
        <v>269.5</v>
      </c>
      <c r="U7" s="117">
        <v>407.42</v>
      </c>
      <c r="V7" s="117">
        <v>415.82</v>
      </c>
      <c r="W7" s="117">
        <v>250.66</v>
      </c>
      <c r="X7" s="117">
        <v>162.75</v>
      </c>
      <c r="Y7" s="117">
        <v>157.41</v>
      </c>
      <c r="Z7" s="118"/>
      <c r="AA7" s="119">
        <f>IF(SUM(B7:Z7)&lt;&gt;0,AVERAGEIF(B7:Z7,"&lt;&gt;"""),"")</f>
        <v>157.75249999999997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>
        <v>116</v>
      </c>
      <c r="C15" s="133">
        <v>116.3</v>
      </c>
      <c r="D15" s="133">
        <v>97.8</v>
      </c>
      <c r="E15" s="133">
        <v>85.3</v>
      </c>
      <c r="F15" s="133">
        <v>70.8</v>
      </c>
      <c r="G15" s="133">
        <v>70.3</v>
      </c>
      <c r="H15" s="133">
        <v>99</v>
      </c>
      <c r="I15" s="133">
        <v>57.8</v>
      </c>
      <c r="J15" s="133">
        <v>95.5</v>
      </c>
      <c r="K15" s="133">
        <v>1.9</v>
      </c>
      <c r="L15" s="133">
        <v>100.4</v>
      </c>
      <c r="M15" s="133">
        <v>105.1</v>
      </c>
      <c r="N15" s="133"/>
      <c r="O15" s="133">
        <v>16.100000000000001</v>
      </c>
      <c r="P15" s="133">
        <v>7.7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1040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116</v>
      </c>
      <c r="C16" s="135">
        <f t="shared" si="1"/>
        <v>116.3</v>
      </c>
      <c r="D16" s="135">
        <f t="shared" si="1"/>
        <v>97.8</v>
      </c>
      <c r="E16" s="135">
        <f t="shared" si="1"/>
        <v>85.3</v>
      </c>
      <c r="F16" s="135">
        <f t="shared" si="1"/>
        <v>70.8</v>
      </c>
      <c r="G16" s="135">
        <f t="shared" si="1"/>
        <v>70.3</v>
      </c>
      <c r="H16" s="135">
        <f t="shared" si="1"/>
        <v>99</v>
      </c>
      <c r="I16" s="135">
        <f t="shared" si="1"/>
        <v>57.8</v>
      </c>
      <c r="J16" s="135">
        <f t="shared" si="1"/>
        <v>95.5</v>
      </c>
      <c r="K16" s="135">
        <f t="shared" si="1"/>
        <v>1.9</v>
      </c>
      <c r="L16" s="135">
        <f t="shared" si="1"/>
        <v>100.4</v>
      </c>
      <c r="M16" s="135">
        <f t="shared" si="1"/>
        <v>105.1</v>
      </c>
      <c r="N16" s="135">
        <f t="shared" si="1"/>
        <v>0</v>
      </c>
      <c r="O16" s="135">
        <f t="shared" si="1"/>
        <v>16.100000000000001</v>
      </c>
      <c r="P16" s="135">
        <f t="shared" si="1"/>
        <v>7.7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1040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1.6</v>
      </c>
      <c r="O23" s="133"/>
      <c r="P23" s="133"/>
      <c r="Q23" s="133">
        <v>2.4</v>
      </c>
      <c r="R23" s="133">
        <v>12.8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16.8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1.6</v>
      </c>
      <c r="O24" s="135">
        <f t="shared" si="3"/>
        <v>0</v>
      </c>
      <c r="P24" s="135">
        <f t="shared" si="3"/>
        <v>0</v>
      </c>
      <c r="Q24" s="135">
        <f t="shared" si="3"/>
        <v>2.4</v>
      </c>
      <c r="R24" s="135">
        <f t="shared" si="3"/>
        <v>12.8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16.8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2023-07-19T20:22:29Z</dcterms:created>
  <dcterms:modified xsi:type="dcterms:W3CDTF">2023-07-19T20:22:30Z</dcterms:modified>
</cp:coreProperties>
</file>