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65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<sst xmlns="http://schemas.openxmlformats.org/spreadsheetml/2006/main" count="117" uniqueCount="53">
  <si>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18/07/2023 23:17:53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</si>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</sst>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661-4D4C-8CF4-CB2035A43BB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661-4D4C-8CF4-CB2035A43BB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6.9240000000000004</c:v>
                </c:pt>
                <c:pt idx="13">
                  <c:v>9.9539999999999988</c:v>
                </c:pt>
                <c:pt idx="23">
                  <c:v>18.945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61-4D4C-8CF4-CB2035A43BB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5.7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61-4D4C-8CF4-CB2035A43BB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90.299000000000007</c:v>
                </c:pt>
                <c:pt idx="1">
                  <c:v>92.484999999999999</c:v>
                </c:pt>
                <c:pt idx="2">
                  <c:v>98.448999999999998</c:v>
                </c:pt>
                <c:pt idx="3">
                  <c:v>103.274</c:v>
                </c:pt>
                <c:pt idx="4">
                  <c:v>106.995</c:v>
                </c:pt>
                <c:pt idx="5">
                  <c:v>125.47100000000002</c:v>
                </c:pt>
                <c:pt idx="6">
                  <c:v>130.685</c:v>
                </c:pt>
                <c:pt idx="7">
                  <c:v>107.712</c:v>
                </c:pt>
                <c:pt idx="8">
                  <c:v>99.774999999999991</c:v>
                </c:pt>
                <c:pt idx="9">
                  <c:v>99.210999999999999</c:v>
                </c:pt>
                <c:pt idx="10">
                  <c:v>89.02</c:v>
                </c:pt>
                <c:pt idx="11">
                  <c:v>109.928</c:v>
                </c:pt>
                <c:pt idx="12">
                  <c:v>123.30199999999999</c:v>
                </c:pt>
                <c:pt idx="13">
                  <c:v>148.85499999999999</c:v>
                </c:pt>
                <c:pt idx="14">
                  <c:v>86.025999999999996</c:v>
                </c:pt>
                <c:pt idx="15">
                  <c:v>95.212000000000003</c:v>
                </c:pt>
                <c:pt idx="16">
                  <c:v>73.679000000000002</c:v>
                </c:pt>
                <c:pt idx="17">
                  <c:v>83.671000000000006</c:v>
                </c:pt>
                <c:pt idx="18">
                  <c:v>60.899000000000001</c:v>
                </c:pt>
                <c:pt idx="19">
                  <c:v>32.208999999999996</c:v>
                </c:pt>
                <c:pt idx="20">
                  <c:v>18.915000000000003</c:v>
                </c:pt>
                <c:pt idx="21">
                  <c:v>28.154</c:v>
                </c:pt>
                <c:pt idx="22">
                  <c:v>26.975999999999999</c:v>
                </c:pt>
                <c:pt idx="23">
                  <c:v>5.0979999999999999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661-4D4C-8CF4-CB2035A43BB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661-4D4C-8CF4-CB2035A43BB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661-4D4C-8CF4-CB2035A43B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98.885999999999996</c:v>
                </c:pt>
                <c:pt idx="1">
                  <c:v>92.444999999999993</c:v>
                </c:pt>
                <c:pt idx="2">
                  <c:v>98.492000000000019</c:v>
                </c:pt>
                <c:pt idx="3">
                  <c:v>103.32000000000001</c:v>
                </c:pt>
                <c:pt idx="4">
                  <c:v>107.015</c:v>
                </c:pt>
                <c:pt idx="5">
                  <c:v>127.497</c:v>
                </c:pt>
                <c:pt idx="6">
                  <c:v>130.685</c:v>
                </c:pt>
                <c:pt idx="7">
                  <c:v>107.72299999999998</c:v>
                </c:pt>
                <c:pt idx="8">
                  <c:v>99.820999999999998</c:v>
                </c:pt>
                <c:pt idx="9">
                  <c:v>99.211000000000013</c:v>
                </c:pt>
                <c:pt idx="10">
                  <c:v>89.02</c:v>
                </c:pt>
                <c:pt idx="11">
                  <c:v>109.92800000000001</c:v>
                </c:pt>
                <c:pt idx="12">
                  <c:v>123.30200000000001</c:v>
                </c:pt>
                <c:pt idx="13">
                  <c:v>158.78699999999998</c:v>
                </c:pt>
                <c:pt idx="14">
                  <c:v>128.26500000000001</c:v>
                </c:pt>
                <c:pt idx="15">
                  <c:v>95.262</c:v>
                </c:pt>
                <c:pt idx="16">
                  <c:v>73.678999999999988</c:v>
                </c:pt>
                <c:pt idx="17">
                  <c:v>83.671000000000006</c:v>
                </c:pt>
                <c:pt idx="18">
                  <c:v>62.613</c:v>
                </c:pt>
                <c:pt idx="19">
                  <c:v>46.905000000000001</c:v>
                </c:pt>
                <c:pt idx="20">
                  <c:v>26.605000000000004</c:v>
                </c:pt>
                <c:pt idx="21">
                  <c:v>35.846000000000004</c:v>
                </c:pt>
                <c:pt idx="22">
                  <c:v>34.016000000000005</c:v>
                </c:pt>
                <c:pt idx="23">
                  <c:v>32.491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661-4D4C-8CF4-CB2035A43B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108.11</c:v>
                </c:pt>
                <c:pt idx="1">
                  <c:v>94.2</c:v>
                </c:pt>
                <c:pt idx="2">
                  <c:v>88.2</c:v>
                </c:pt>
                <c:pt idx="3">
                  <c:v>88</c:v>
                </c:pt>
                <c:pt idx="4">
                  <c:v>90.19</c:v>
                </c:pt>
                <c:pt idx="5">
                  <c:v>90</c:v>
                </c:pt>
                <c:pt idx="6">
                  <c:v>95.4</c:v>
                </c:pt>
                <c:pt idx="7">
                  <c:v>105.52</c:v>
                </c:pt>
                <c:pt idx="8">
                  <c:v>107.6</c:v>
                </c:pt>
                <c:pt idx="9">
                  <c:v>80.680000000000007</c:v>
                </c:pt>
                <c:pt idx="10">
                  <c:v>77.3</c:v>
                </c:pt>
                <c:pt idx="11">
                  <c:v>82.5</c:v>
                </c:pt>
                <c:pt idx="12">
                  <c:v>82.5</c:v>
                </c:pt>
                <c:pt idx="13">
                  <c:v>109.14</c:v>
                </c:pt>
                <c:pt idx="14">
                  <c:v>83.91</c:v>
                </c:pt>
                <c:pt idx="15">
                  <c:v>85.41</c:v>
                </c:pt>
                <c:pt idx="16">
                  <c:v>88.21</c:v>
                </c:pt>
                <c:pt idx="17">
                  <c:v>112.35</c:v>
                </c:pt>
                <c:pt idx="18">
                  <c:v>222.68</c:v>
                </c:pt>
                <c:pt idx="19">
                  <c:v>300</c:v>
                </c:pt>
                <c:pt idx="20">
                  <c:v>323.04000000000002</c:v>
                </c:pt>
                <c:pt idx="21">
                  <c:v>174.43</c:v>
                </c:pt>
                <c:pt idx="22">
                  <c:v>112.69</c:v>
                </c:pt>
                <c:pt idx="23">
                  <c:v>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661-4D4C-8CF4-CB2035A43B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98.867000000000019</v>
      </c>
      <c r="C4" s="18">
        <v>92.484999999999999</v>
      </c>
      <c r="D4" s="18">
        <v>98.448999999999998</v>
      </c>
      <c r="E4" s="18">
        <v>103.274</v>
      </c>
      <c r="F4" s="18">
        <v>106.995</v>
      </c>
      <c r="G4" s="18">
        <v>127.51400000000001</v>
      </c>
      <c r="H4" s="18">
        <v>130.685</v>
      </c>
      <c r="I4" s="18">
        <v>107.736</v>
      </c>
      <c r="J4" s="18">
        <v>99.774999999999991</v>
      </c>
      <c r="K4" s="18">
        <v>99.210999999999999</v>
      </c>
      <c r="L4" s="18">
        <v>89.02</v>
      </c>
      <c r="M4" s="18">
        <v>109.928</v>
      </c>
      <c r="N4" s="18">
        <v>123.30199999999999</v>
      </c>
      <c r="O4" s="18">
        <v>158.809</v>
      </c>
      <c r="P4" s="18">
        <v>128.26500000000001</v>
      </c>
      <c r="Q4" s="18">
        <v>95.262</v>
      </c>
      <c r="R4" s="18">
        <v>73.679000000000002</v>
      </c>
      <c r="S4" s="18">
        <v>83.671000000000006</v>
      </c>
      <c r="T4" s="18">
        <v>62.597999999999999</v>
      </c>
      <c r="U4" s="18">
        <v>46.904999999999994</v>
      </c>
      <c r="V4" s="18">
        <v>26.605</v>
      </c>
      <c r="W4" s="18">
        <v>35.846000000000004</v>
      </c>
      <c r="X4" s="18">
        <v>34.025999999999996</v>
      </c>
      <c r="Y4" s="18">
        <v>32.491</v>
      </c>
      <c r="Z4" s="19"/>
      <c r="AA4" s="20">
        <f>SUM(B4:Z4)</f>
        <v>2165.3979999999997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108.11</v>
      </c>
      <c r="C7" s="28">
        <v>94.2</v>
      </c>
      <c r="D7" s="28">
        <v>88.2</v>
      </c>
      <c r="E7" s="28">
        <v>88</v>
      </c>
      <c r="F7" s="28">
        <v>90.19</v>
      </c>
      <c r="G7" s="28">
        <v>90</v>
      </c>
      <c r="H7" s="28">
        <v>95.4</v>
      </c>
      <c r="I7" s="28">
        <v>105.52</v>
      </c>
      <c r="J7" s="28">
        <v>107.6</v>
      </c>
      <c r="K7" s="28">
        <v>80.680000000000007</v>
      </c>
      <c r="L7" s="28">
        <v>77.3</v>
      </c>
      <c r="M7" s="28">
        <v>82.5</v>
      </c>
      <c r="N7" s="28">
        <v>82.5</v>
      </c>
      <c r="O7" s="28">
        <v>109.14</v>
      </c>
      <c r="P7" s="28">
        <v>83.91</v>
      </c>
      <c r="Q7" s="28">
        <v>85.41</v>
      </c>
      <c r="R7" s="28">
        <v>88.21</v>
      </c>
      <c r="S7" s="28">
        <v>112.35</v>
      </c>
      <c r="T7" s="28">
        <v>222.68</v>
      </c>
      <c r="U7" s="28">
        <v>300</v>
      </c>
      <c r="V7" s="28">
        <v>323.04000000000002</v>
      </c>
      <c r="W7" s="28">
        <v>174.43</v>
      </c>
      <c r="X7" s="28">
        <v>112.69</v>
      </c>
      <c r="Y7" s="28">
        <v>116</v>
      </c>
      <c r="Z7" s="29"/>
      <c r="AA7" s="30">
        <f>IF(SUM(B7:Z7)&lt;&gt;0,AVERAGEIF(B7:Z7,"&lt;&gt;"""),"")</f>
        <v>121.58583333333335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>
        <v>6.9240000000000004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9.9539999999999988</v>
      </c>
      <c r="P12" s="52"/>
      <c r="Q12" s="52"/>
      <c r="R12" s="52"/>
      <c r="S12" s="52"/>
      <c r="T12" s="52"/>
      <c r="U12" s="52"/>
      <c r="V12" s="52"/>
      <c r="W12" s="52"/>
      <c r="X12" s="52"/>
      <c r="Y12" s="52">
        <v>18.945</v>
      </c>
      <c r="Z12" s="53"/>
      <c r="AA12" s="54">
        <f t="shared" si="0"/>
        <v>35.823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90.299000000000007</v>
      </c>
      <c r="C14" s="57">
        <v>92.484999999999999</v>
      </c>
      <c r="D14" s="57">
        <v>98.448999999999998</v>
      </c>
      <c r="E14" s="57">
        <v>103.274</v>
      </c>
      <c r="F14" s="57">
        <v>106.995</v>
      </c>
      <c r="G14" s="57">
        <v>125.47100000000002</v>
      </c>
      <c r="H14" s="57">
        <v>130.685</v>
      </c>
      <c r="I14" s="57">
        <v>107.712</v>
      </c>
      <c r="J14" s="57">
        <v>99.774999999999991</v>
      </c>
      <c r="K14" s="57">
        <v>99.210999999999999</v>
      </c>
      <c r="L14" s="57">
        <v>89.02</v>
      </c>
      <c r="M14" s="57">
        <v>109.928</v>
      </c>
      <c r="N14" s="57">
        <v>123.30199999999999</v>
      </c>
      <c r="O14" s="57">
        <v>148.85499999999999</v>
      </c>
      <c r="P14" s="57">
        <v>86.025999999999996</v>
      </c>
      <c r="Q14" s="57">
        <v>95.212000000000003</v>
      </c>
      <c r="R14" s="57">
        <v>73.679000000000002</v>
      </c>
      <c r="S14" s="57">
        <v>83.671000000000006</v>
      </c>
      <c r="T14" s="57">
        <v>60.899000000000001</v>
      </c>
      <c r="U14" s="57">
        <v>32.208999999999996</v>
      </c>
      <c r="V14" s="57">
        <v>18.915000000000003</v>
      </c>
      <c r="W14" s="57">
        <v>28.154</v>
      </c>
      <c r="X14" s="57">
        <v>26.975999999999999</v>
      </c>
      <c r="Y14" s="57">
        <v>5.0979999999999999</v>
      </c>
      <c r="Z14" s="58"/>
      <c r="AA14" s="59">
        <f t="shared" si="0"/>
        <v>2036.3000000000002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97.223000000000013</v>
      </c>
      <c r="C16" s="62">
        <f t="shared" ref="C16:Z16" si="1">IF(LEN(C$2)&gt;0,SUM(C10:C15),"")</f>
        <v>92.484999999999999</v>
      </c>
      <c r="D16" s="62">
        <f t="shared" si="1"/>
        <v>98.448999999999998</v>
      </c>
      <c r="E16" s="62">
        <f t="shared" si="1"/>
        <v>103.274</v>
      </c>
      <c r="F16" s="62">
        <f t="shared" si="1"/>
        <v>106.995</v>
      </c>
      <c r="G16" s="62">
        <f t="shared" si="1"/>
        <v>125.47100000000002</v>
      </c>
      <c r="H16" s="62">
        <f t="shared" si="1"/>
        <v>130.685</v>
      </c>
      <c r="I16" s="62">
        <f t="shared" si="1"/>
        <v>107.712</v>
      </c>
      <c r="J16" s="62">
        <f t="shared" si="1"/>
        <v>99.774999999999991</v>
      </c>
      <c r="K16" s="62">
        <f t="shared" si="1"/>
        <v>99.210999999999999</v>
      </c>
      <c r="L16" s="62">
        <f t="shared" si="1"/>
        <v>89.02</v>
      </c>
      <c r="M16" s="62">
        <f t="shared" si="1"/>
        <v>109.928</v>
      </c>
      <c r="N16" s="62">
        <f t="shared" si="1"/>
        <v>123.30199999999999</v>
      </c>
      <c r="O16" s="62">
        <f t="shared" si="1"/>
        <v>158.809</v>
      </c>
      <c r="P16" s="62">
        <f t="shared" si="1"/>
        <v>86.025999999999996</v>
      </c>
      <c r="Q16" s="62">
        <f t="shared" si="1"/>
        <v>95.212000000000003</v>
      </c>
      <c r="R16" s="62">
        <f t="shared" si="1"/>
        <v>73.679000000000002</v>
      </c>
      <c r="S16" s="62">
        <f t="shared" si="1"/>
        <v>83.671000000000006</v>
      </c>
      <c r="T16" s="62">
        <f t="shared" si="1"/>
        <v>60.899000000000001</v>
      </c>
      <c r="U16" s="62">
        <f t="shared" si="1"/>
        <v>32.208999999999996</v>
      </c>
      <c r="V16" s="62">
        <f t="shared" si="1"/>
        <v>18.915000000000003</v>
      </c>
      <c r="W16" s="62">
        <f t="shared" si="1"/>
        <v>28.154</v>
      </c>
      <c r="X16" s="62">
        <f t="shared" si="1"/>
        <v>26.975999999999999</v>
      </c>
      <c r="Y16" s="62">
        <f t="shared" si="1"/>
        <v>24.042999999999999</v>
      </c>
      <c r="Z16" s="63" t="str">
        <f t="shared" si="1"/>
        <v/>
      </c>
      <c r="AA16" s="64">
        <f>SUM(AA10:AA15)</f>
        <v>2072.123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14.842000000000001</v>
      </c>
      <c r="Q20" s="77">
        <v>0.05</v>
      </c>
      <c r="R20" s="77"/>
      <c r="S20" s="77"/>
      <c r="T20" s="77"/>
      <c r="U20" s="77">
        <v>10</v>
      </c>
      <c r="V20" s="77"/>
      <c r="W20" s="77"/>
      <c r="X20" s="77"/>
      <c r="Y20" s="77"/>
      <c r="Z20" s="78"/>
      <c r="AA20" s="79">
        <f t="shared" si="2"/>
        <v>24.892000000000003</v>
      </c>
    </row>
    <row r="21" spans="1:27" ht="25.2" customHeight="1" x14ac:dyDescent="0.25">
      <c r="A21" s="75" t="s">
        <v>16</v>
      </c>
      <c r="B21" s="80">
        <v>1.6439999999999999</v>
      </c>
      <c r="C21" s="81"/>
      <c r="D21" s="81"/>
      <c r="E21" s="81"/>
      <c r="F21" s="81"/>
      <c r="G21" s="81">
        <v>2.0430000000000001</v>
      </c>
      <c r="H21" s="81"/>
      <c r="I21" s="81">
        <v>2.4E-2</v>
      </c>
      <c r="J21" s="81"/>
      <c r="K21" s="81"/>
      <c r="L21" s="81"/>
      <c r="M21" s="81"/>
      <c r="N21" s="81"/>
      <c r="O21" s="81"/>
      <c r="P21" s="81">
        <v>27.396999999999998</v>
      </c>
      <c r="Q21" s="81"/>
      <c r="R21" s="81"/>
      <c r="S21" s="81"/>
      <c r="T21" s="81">
        <v>1.6990000000000001</v>
      </c>
      <c r="U21" s="81">
        <v>4.6959999999999997</v>
      </c>
      <c r="V21" s="81">
        <v>1.99</v>
      </c>
      <c r="W21" s="81">
        <v>7.6920000000000002</v>
      </c>
      <c r="X21" s="81">
        <v>7.0500000000000007</v>
      </c>
      <c r="Y21" s="81">
        <v>8.4480000000000004</v>
      </c>
      <c r="Z21" s="78"/>
      <c r="AA21" s="79">
        <f t="shared" si="2"/>
        <v>62.683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1.6439999999999999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2.0430000000000001</v>
      </c>
      <c r="H25" s="88">
        <f t="shared" si="3"/>
        <v>0</v>
      </c>
      <c r="I25" s="88">
        <f t="shared" si="3"/>
        <v>2.4E-2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42.238999999999997</v>
      </c>
      <c r="Q25" s="88">
        <f t="shared" si="3"/>
        <v>0.05</v>
      </c>
      <c r="R25" s="88">
        <f t="shared" si="3"/>
        <v>0</v>
      </c>
      <c r="S25" s="88">
        <f t="shared" si="3"/>
        <v>0</v>
      </c>
      <c r="T25" s="88">
        <f t="shared" si="3"/>
        <v>1.6990000000000001</v>
      </c>
      <c r="U25" s="88">
        <f t="shared" si="3"/>
        <v>14.696</v>
      </c>
      <c r="V25" s="88">
        <f t="shared" si="3"/>
        <v>1.99</v>
      </c>
      <c r="W25" s="88">
        <f t="shared" si="3"/>
        <v>7.6920000000000002</v>
      </c>
      <c r="X25" s="88">
        <f t="shared" si="3"/>
        <v>7.0500000000000007</v>
      </c>
      <c r="Y25" s="88">
        <f t="shared" si="3"/>
        <v>8.4480000000000004</v>
      </c>
      <c r="Z25" s="89" t="str">
        <f t="shared" si="3"/>
        <v/>
      </c>
      <c r="AA25" s="90">
        <f>SUM(AA19:AA24)</f>
        <v>87.575000000000003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98.867000000000004</v>
      </c>
      <c r="C29" s="77">
        <v>92.484999999999999</v>
      </c>
      <c r="D29" s="77">
        <v>98.448999999999998</v>
      </c>
      <c r="E29" s="77">
        <v>103.274</v>
      </c>
      <c r="F29" s="77">
        <v>106.995</v>
      </c>
      <c r="G29" s="77">
        <v>127.514</v>
      </c>
      <c r="H29" s="77">
        <v>130.685</v>
      </c>
      <c r="I29" s="77">
        <v>107.736</v>
      </c>
      <c r="J29" s="77">
        <v>99.775000000000006</v>
      </c>
      <c r="K29" s="77">
        <v>99.210999999999999</v>
      </c>
      <c r="L29" s="77">
        <v>89.02</v>
      </c>
      <c r="M29" s="77">
        <v>109.928</v>
      </c>
      <c r="N29" s="77">
        <v>123.30200000000001</v>
      </c>
      <c r="O29" s="77">
        <v>158.809</v>
      </c>
      <c r="P29" s="77">
        <v>128.26499999999999</v>
      </c>
      <c r="Q29" s="77">
        <v>95.262</v>
      </c>
      <c r="R29" s="77">
        <v>73.679000000000002</v>
      </c>
      <c r="S29" s="77">
        <v>83.671000000000006</v>
      </c>
      <c r="T29" s="77">
        <v>62.597999999999999</v>
      </c>
      <c r="U29" s="77">
        <v>46.905000000000001</v>
      </c>
      <c r="V29" s="77">
        <v>20.905000000000001</v>
      </c>
      <c r="W29" s="77">
        <v>35.845999999999997</v>
      </c>
      <c r="X29" s="77">
        <v>34.026000000000003</v>
      </c>
      <c r="Y29" s="77">
        <v>32.491</v>
      </c>
      <c r="Z29" s="78"/>
      <c r="AA29" s="79">
        <f>SUM(B29:Z29)</f>
        <v>2159.6979999999994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98.867000000000004</v>
      </c>
      <c r="C31" s="62">
        <f t="shared" ref="C31:Z31" si="4">IF(LEN(C$2)&gt;0,SUM(C28:C30),"")</f>
        <v>92.484999999999999</v>
      </c>
      <c r="D31" s="62">
        <f t="shared" si="4"/>
        <v>98.448999999999998</v>
      </c>
      <c r="E31" s="62">
        <f t="shared" si="4"/>
        <v>103.274</v>
      </c>
      <c r="F31" s="62">
        <f t="shared" si="4"/>
        <v>106.995</v>
      </c>
      <c r="G31" s="62">
        <f t="shared" si="4"/>
        <v>127.514</v>
      </c>
      <c r="H31" s="62">
        <f t="shared" si="4"/>
        <v>130.685</v>
      </c>
      <c r="I31" s="62">
        <f t="shared" si="4"/>
        <v>107.736</v>
      </c>
      <c r="J31" s="62">
        <f t="shared" si="4"/>
        <v>99.775000000000006</v>
      </c>
      <c r="K31" s="62">
        <f t="shared" si="4"/>
        <v>99.210999999999999</v>
      </c>
      <c r="L31" s="62">
        <f t="shared" si="4"/>
        <v>89.02</v>
      </c>
      <c r="M31" s="62">
        <f t="shared" si="4"/>
        <v>109.928</v>
      </c>
      <c r="N31" s="62">
        <f t="shared" si="4"/>
        <v>123.30200000000001</v>
      </c>
      <c r="O31" s="62">
        <f t="shared" si="4"/>
        <v>158.809</v>
      </c>
      <c r="P31" s="62">
        <f t="shared" si="4"/>
        <v>128.26499999999999</v>
      </c>
      <c r="Q31" s="62">
        <f t="shared" si="4"/>
        <v>95.262</v>
      </c>
      <c r="R31" s="62">
        <f t="shared" si="4"/>
        <v>73.679000000000002</v>
      </c>
      <c r="S31" s="62">
        <f t="shared" si="4"/>
        <v>83.671000000000006</v>
      </c>
      <c r="T31" s="62">
        <f t="shared" si="4"/>
        <v>62.597999999999999</v>
      </c>
      <c r="U31" s="62">
        <f t="shared" si="4"/>
        <v>46.905000000000001</v>
      </c>
      <c r="V31" s="62">
        <f t="shared" si="4"/>
        <v>20.905000000000001</v>
      </c>
      <c r="W31" s="62">
        <f t="shared" si="4"/>
        <v>35.845999999999997</v>
      </c>
      <c r="X31" s="62">
        <f t="shared" si="4"/>
        <v>34.026000000000003</v>
      </c>
      <c r="Y31" s="62">
        <f t="shared" si="4"/>
        <v>32.491</v>
      </c>
      <c r="Z31" s="63" t="str">
        <f t="shared" si="4"/>
        <v/>
      </c>
      <c r="AA31" s="64">
        <f>SUM(AA28:AA30)</f>
        <v>2159.6979999999994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5.7</v>
      </c>
      <c r="W38" s="99"/>
      <c r="X38" s="99"/>
      <c r="Y38" s="99"/>
      <c r="Z38" s="100"/>
      <c r="AA38" s="79">
        <f t="shared" si="5"/>
        <v>5.7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5.7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5.7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5.7</v>
      </c>
      <c r="W46" s="99"/>
      <c r="X46" s="99"/>
      <c r="Y46" s="99"/>
      <c r="Z46" s="100"/>
      <c r="AA46" s="79">
        <f t="shared" si="7"/>
        <v>5.7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5.7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5.7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98.867000000000019</v>
      </c>
      <c r="C51" s="88">
        <f t="shared" si="10"/>
        <v>92.484999999999999</v>
      </c>
      <c r="D51" s="88">
        <f t="shared" si="10"/>
        <v>98.448999999999998</v>
      </c>
      <c r="E51" s="88">
        <f t="shared" si="10"/>
        <v>103.274</v>
      </c>
      <c r="F51" s="88">
        <f t="shared" si="10"/>
        <v>106.995</v>
      </c>
      <c r="G51" s="88">
        <f t="shared" si="10"/>
        <v>127.51400000000002</v>
      </c>
      <c r="H51" s="88">
        <f t="shared" si="10"/>
        <v>130.685</v>
      </c>
      <c r="I51" s="88">
        <f t="shared" si="10"/>
        <v>107.736</v>
      </c>
      <c r="J51" s="88">
        <f t="shared" si="10"/>
        <v>99.774999999999991</v>
      </c>
      <c r="K51" s="88">
        <f t="shared" si="10"/>
        <v>99.210999999999999</v>
      </c>
      <c r="L51" s="88">
        <f t="shared" si="10"/>
        <v>89.02</v>
      </c>
      <c r="M51" s="88">
        <f t="shared" si="10"/>
        <v>109.928</v>
      </c>
      <c r="N51" s="88">
        <f t="shared" si="10"/>
        <v>123.30199999999999</v>
      </c>
      <c r="O51" s="88">
        <f t="shared" si="10"/>
        <v>158.809</v>
      </c>
      <c r="P51" s="88">
        <f t="shared" si="10"/>
        <v>128.26499999999999</v>
      </c>
      <c r="Q51" s="88">
        <f t="shared" si="10"/>
        <v>95.262</v>
      </c>
      <c r="R51" s="88">
        <f t="shared" si="10"/>
        <v>73.679000000000002</v>
      </c>
      <c r="S51" s="88">
        <f t="shared" si="10"/>
        <v>83.671000000000006</v>
      </c>
      <c r="T51" s="88">
        <f t="shared" si="10"/>
        <v>62.597999999999999</v>
      </c>
      <c r="U51" s="88">
        <f t="shared" si="10"/>
        <v>46.904999999999994</v>
      </c>
      <c r="V51" s="88">
        <f t="shared" si="10"/>
        <v>26.605</v>
      </c>
      <c r="W51" s="88">
        <f t="shared" si="10"/>
        <v>35.846000000000004</v>
      </c>
      <c r="X51" s="88">
        <f t="shared" si="10"/>
        <v>34.025999999999996</v>
      </c>
      <c r="Y51" s="88">
        <f t="shared" si="10"/>
        <v>32.491</v>
      </c>
      <c r="Z51" s="89" t="str">
        <f t="shared" si="10"/>
        <v/>
      </c>
      <c r="AA51" s="104">
        <f>SUM(B51:Z51)</f>
        <v>2165.3979999999992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45126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98.885999999999996</v>
      </c>
      <c r="C4" s="18">
        <v>92.444999999999993</v>
      </c>
      <c r="D4" s="18">
        <v>98.492000000000019</v>
      </c>
      <c r="E4" s="18">
        <v>103.32000000000001</v>
      </c>
      <c r="F4" s="18">
        <v>107.015</v>
      </c>
      <c r="G4" s="18">
        <v>127.497</v>
      </c>
      <c r="H4" s="18">
        <v>130.685</v>
      </c>
      <c r="I4" s="18">
        <v>107.72299999999998</v>
      </c>
      <c r="J4" s="18">
        <v>99.820999999999998</v>
      </c>
      <c r="K4" s="18">
        <v>99.211000000000013</v>
      </c>
      <c r="L4" s="18">
        <v>89.02</v>
      </c>
      <c r="M4" s="18">
        <v>109.92800000000001</v>
      </c>
      <c r="N4" s="18">
        <v>123.30200000000001</v>
      </c>
      <c r="O4" s="18">
        <v>158.78699999999998</v>
      </c>
      <c r="P4" s="18">
        <v>128.26500000000001</v>
      </c>
      <c r="Q4" s="18">
        <v>95.262</v>
      </c>
      <c r="R4" s="18">
        <v>73.678999999999988</v>
      </c>
      <c r="S4" s="18">
        <v>83.671000000000006</v>
      </c>
      <c r="T4" s="18">
        <v>62.613</v>
      </c>
      <c r="U4" s="18">
        <v>46.905000000000001</v>
      </c>
      <c r="V4" s="18">
        <v>26.605000000000004</v>
      </c>
      <c r="W4" s="18">
        <v>35.846000000000004</v>
      </c>
      <c r="X4" s="18">
        <v>34.016000000000005</v>
      </c>
      <c r="Y4" s="18">
        <v>32.491</v>
      </c>
      <c r="Z4" s="19"/>
      <c r="AA4" s="20">
        <f>SUM(B4:Z4)</f>
        <v>2165.4850000000001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108.11</v>
      </c>
      <c r="C7" s="28">
        <v>94.2</v>
      </c>
      <c r="D7" s="28">
        <v>88.2</v>
      </c>
      <c r="E7" s="28">
        <v>88</v>
      </c>
      <c r="F7" s="28">
        <v>90.19</v>
      </c>
      <c r="G7" s="28">
        <v>90</v>
      </c>
      <c r="H7" s="28">
        <v>95.4</v>
      </c>
      <c r="I7" s="28">
        <v>105.52</v>
      </c>
      <c r="J7" s="28">
        <v>107.6</v>
      </c>
      <c r="K7" s="28">
        <v>80.680000000000007</v>
      </c>
      <c r="L7" s="28">
        <v>77.3</v>
      </c>
      <c r="M7" s="28">
        <v>82.5</v>
      </c>
      <c r="N7" s="28">
        <v>82.5</v>
      </c>
      <c r="O7" s="28">
        <v>109.14</v>
      </c>
      <c r="P7" s="28">
        <v>83.91</v>
      </c>
      <c r="Q7" s="28">
        <v>85.41</v>
      </c>
      <c r="R7" s="28">
        <v>88.21</v>
      </c>
      <c r="S7" s="28">
        <v>112.35</v>
      </c>
      <c r="T7" s="28">
        <v>222.68</v>
      </c>
      <c r="U7" s="28">
        <v>300</v>
      </c>
      <c r="V7" s="28">
        <v>323.04000000000002</v>
      </c>
      <c r="W7" s="28">
        <v>174.43</v>
      </c>
      <c r="X7" s="28">
        <v>112.69</v>
      </c>
      <c r="Y7" s="28">
        <v>116</v>
      </c>
      <c r="Z7" s="29"/>
      <c r="AA7" s="30">
        <f>IF(SUM(B7:Z7)&lt;&gt;0,AVERAGEIF(B7:Z7,"&lt;&gt;"""),"")</f>
        <v>121.58583333333335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>
        <v>10</v>
      </c>
      <c r="D12" s="52"/>
      <c r="E12" s="52"/>
      <c r="F12" s="52"/>
      <c r="G12" s="52">
        <v>0.72499999999999998</v>
      </c>
      <c r="H12" s="52">
        <v>18.666999999999998</v>
      </c>
      <c r="I12" s="52">
        <v>8.8960000000000008</v>
      </c>
      <c r="J12" s="52">
        <v>7.5440000000000005</v>
      </c>
      <c r="K12" s="52"/>
      <c r="L12" s="52"/>
      <c r="M12" s="52"/>
      <c r="N12" s="52"/>
      <c r="O12" s="52"/>
      <c r="P12" s="52">
        <v>60</v>
      </c>
      <c r="Q12" s="52">
        <v>52.978999999999999</v>
      </c>
      <c r="R12" s="52">
        <v>35.835999999999999</v>
      </c>
      <c r="S12" s="52"/>
      <c r="T12" s="52"/>
      <c r="U12" s="52"/>
      <c r="V12" s="52"/>
      <c r="W12" s="52"/>
      <c r="X12" s="52">
        <v>1.7709999999999999</v>
      </c>
      <c r="Y12" s="52"/>
      <c r="Z12" s="53"/>
      <c r="AA12" s="54">
        <f t="shared" si="0"/>
        <v>196.41799999999998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21.996000000000002</v>
      </c>
      <c r="L14" s="57">
        <v>26.118000000000002</v>
      </c>
      <c r="M14" s="57">
        <v>20.600999999999999</v>
      </c>
      <c r="N14" s="57">
        <v>20.565000000000001</v>
      </c>
      <c r="O14" s="57"/>
      <c r="P14" s="57">
        <v>2.109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91.388999999999996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0.72499999999999998</v>
      </c>
      <c r="H16" s="62">
        <f t="shared" si="1"/>
        <v>18.666999999999998</v>
      </c>
      <c r="I16" s="62">
        <f t="shared" si="1"/>
        <v>8.8960000000000008</v>
      </c>
      <c r="J16" s="62">
        <f t="shared" si="1"/>
        <v>7.5440000000000005</v>
      </c>
      <c r="K16" s="62">
        <f t="shared" si="1"/>
        <v>21.996000000000002</v>
      </c>
      <c r="L16" s="62">
        <f t="shared" si="1"/>
        <v>26.118000000000002</v>
      </c>
      <c r="M16" s="62">
        <f t="shared" si="1"/>
        <v>20.600999999999999</v>
      </c>
      <c r="N16" s="62">
        <f t="shared" si="1"/>
        <v>20.565000000000001</v>
      </c>
      <c r="O16" s="62">
        <f t="shared" si="1"/>
        <v>0</v>
      </c>
      <c r="P16" s="62">
        <f t="shared" si="1"/>
        <v>62.109000000000002</v>
      </c>
      <c r="Q16" s="62">
        <f t="shared" si="1"/>
        <v>52.978999999999999</v>
      </c>
      <c r="R16" s="62">
        <f t="shared" si="1"/>
        <v>35.835999999999999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1.7709999999999999</v>
      </c>
      <c r="Y16" s="62">
        <f t="shared" si="1"/>
        <v>0</v>
      </c>
      <c r="Z16" s="63" t="str">
        <f t="shared" si="1"/>
        <v/>
      </c>
      <c r="AA16" s="64">
        <f>SUM(AA10:AA15)</f>
        <v>287.80699999999996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10.237999999999998</v>
      </c>
      <c r="C20" s="77">
        <v>9.8650000000000002</v>
      </c>
      <c r="D20" s="77">
        <v>11.370000000000001</v>
      </c>
      <c r="E20" s="77">
        <v>9.9829999999999988</v>
      </c>
      <c r="F20" s="77">
        <v>10.234999999999999</v>
      </c>
      <c r="G20" s="77">
        <v>11.719000000000001</v>
      </c>
      <c r="H20" s="77">
        <v>16.626000000000001</v>
      </c>
      <c r="I20" s="77">
        <v>15.93</v>
      </c>
      <c r="J20" s="77">
        <v>17.625</v>
      </c>
      <c r="K20" s="77">
        <v>28.119</v>
      </c>
      <c r="L20" s="77">
        <v>22.088999999999999</v>
      </c>
      <c r="M20" s="77">
        <v>31.795000000000002</v>
      </c>
      <c r="N20" s="77">
        <v>13.14</v>
      </c>
      <c r="O20" s="77">
        <v>6.2460000000000004</v>
      </c>
      <c r="P20" s="77">
        <v>9.8539999999999992</v>
      </c>
      <c r="Q20" s="77">
        <v>7.3570000000000002</v>
      </c>
      <c r="R20" s="77">
        <v>10.676</v>
      </c>
      <c r="S20" s="77">
        <v>19.239000000000001</v>
      </c>
      <c r="T20" s="77">
        <v>8.1669999999999998</v>
      </c>
      <c r="U20" s="77">
        <v>8</v>
      </c>
      <c r="V20" s="77">
        <v>8</v>
      </c>
      <c r="W20" s="77">
        <v>9.8379999999999992</v>
      </c>
      <c r="X20" s="77">
        <v>0.13100000000000001</v>
      </c>
      <c r="Y20" s="77">
        <v>8.1219999999999999</v>
      </c>
      <c r="Z20" s="78"/>
      <c r="AA20" s="79">
        <f t="shared" si="2"/>
        <v>304.36399999999998</v>
      </c>
    </row>
    <row r="21" spans="1:27" ht="25.2" customHeight="1" x14ac:dyDescent="0.25">
      <c r="A21" s="75" t="s">
        <v>16</v>
      </c>
      <c r="B21" s="80">
        <v>42.747999999999998</v>
      </c>
      <c r="C21" s="81">
        <v>13.179999999999998</v>
      </c>
      <c r="D21" s="81">
        <v>15.321999999999999</v>
      </c>
      <c r="E21" s="81">
        <v>14.637</v>
      </c>
      <c r="F21" s="81">
        <v>16.48</v>
      </c>
      <c r="G21" s="81">
        <v>17.353000000000002</v>
      </c>
      <c r="H21" s="81">
        <v>18.192</v>
      </c>
      <c r="I21" s="81">
        <v>17.696999999999999</v>
      </c>
      <c r="J21" s="81">
        <v>24.151999999999997</v>
      </c>
      <c r="K21" s="81">
        <v>49.095999999999997</v>
      </c>
      <c r="L21" s="81">
        <v>40.813000000000002</v>
      </c>
      <c r="M21" s="81">
        <v>57.532000000000004</v>
      </c>
      <c r="N21" s="81">
        <v>64.497</v>
      </c>
      <c r="O21" s="81">
        <v>51.241000000000007</v>
      </c>
      <c r="P21" s="81">
        <v>56.302</v>
      </c>
      <c r="Q21" s="81">
        <v>34.925999999999995</v>
      </c>
      <c r="R21" s="81">
        <v>27.166999999999998</v>
      </c>
      <c r="S21" s="81">
        <v>64.432000000000002</v>
      </c>
      <c r="T21" s="81">
        <v>42.945999999999998</v>
      </c>
      <c r="U21" s="81">
        <v>38.905000000000001</v>
      </c>
      <c r="V21" s="81">
        <v>18.605</v>
      </c>
      <c r="W21" s="81">
        <v>26.007999999999999</v>
      </c>
      <c r="X21" s="81">
        <v>14.614000000000001</v>
      </c>
      <c r="Y21" s="81">
        <v>24.369</v>
      </c>
      <c r="Z21" s="78"/>
      <c r="AA21" s="79">
        <f t="shared" si="2"/>
        <v>791.21400000000017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52.985999999999997</v>
      </c>
      <c r="C25" s="88">
        <f t="shared" si="3"/>
        <v>23.044999999999998</v>
      </c>
      <c r="D25" s="88">
        <f t="shared" si="3"/>
        <v>26.692</v>
      </c>
      <c r="E25" s="88">
        <f t="shared" si="3"/>
        <v>24.619999999999997</v>
      </c>
      <c r="F25" s="88">
        <f t="shared" si="3"/>
        <v>26.715</v>
      </c>
      <c r="G25" s="88">
        <f t="shared" si="3"/>
        <v>29.072000000000003</v>
      </c>
      <c r="H25" s="88">
        <f t="shared" si="3"/>
        <v>34.817999999999998</v>
      </c>
      <c r="I25" s="88">
        <f t="shared" si="3"/>
        <v>33.626999999999995</v>
      </c>
      <c r="J25" s="88">
        <f t="shared" si="3"/>
        <v>41.777000000000001</v>
      </c>
      <c r="K25" s="88">
        <f t="shared" si="3"/>
        <v>77.215000000000003</v>
      </c>
      <c r="L25" s="88">
        <f t="shared" si="3"/>
        <v>62.902000000000001</v>
      </c>
      <c r="M25" s="88">
        <f t="shared" si="3"/>
        <v>89.326999999999998</v>
      </c>
      <c r="N25" s="88">
        <f t="shared" si="3"/>
        <v>77.637</v>
      </c>
      <c r="O25" s="88">
        <f t="shared" si="3"/>
        <v>57.487000000000009</v>
      </c>
      <c r="P25" s="88">
        <f t="shared" si="3"/>
        <v>66.156000000000006</v>
      </c>
      <c r="Q25" s="88">
        <f t="shared" si="3"/>
        <v>42.282999999999994</v>
      </c>
      <c r="R25" s="88">
        <f t="shared" si="3"/>
        <v>37.842999999999996</v>
      </c>
      <c r="S25" s="88">
        <f t="shared" si="3"/>
        <v>83.671000000000006</v>
      </c>
      <c r="T25" s="88">
        <f t="shared" si="3"/>
        <v>51.113</v>
      </c>
      <c r="U25" s="88">
        <f t="shared" si="3"/>
        <v>46.905000000000001</v>
      </c>
      <c r="V25" s="88">
        <f t="shared" si="3"/>
        <v>26.605</v>
      </c>
      <c r="W25" s="88">
        <f t="shared" si="3"/>
        <v>35.845999999999997</v>
      </c>
      <c r="X25" s="88">
        <f t="shared" si="3"/>
        <v>14.745000000000001</v>
      </c>
      <c r="Y25" s="88">
        <f t="shared" si="3"/>
        <v>32.491</v>
      </c>
      <c r="Z25" s="89">
        <f t="shared" si="3"/>
        <v>0</v>
      </c>
      <c r="AA25" s="90">
        <f t="shared" si="3"/>
        <v>1095.5780000000002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52.985999999999997</v>
      </c>
      <c r="C29" s="77">
        <v>33.045000000000002</v>
      </c>
      <c r="D29" s="77">
        <v>26.692</v>
      </c>
      <c r="E29" s="77">
        <v>24.62</v>
      </c>
      <c r="F29" s="77">
        <v>26.715</v>
      </c>
      <c r="G29" s="77">
        <v>29.797000000000001</v>
      </c>
      <c r="H29" s="77">
        <v>53.484999999999999</v>
      </c>
      <c r="I29" s="77">
        <v>42.523000000000003</v>
      </c>
      <c r="J29" s="77">
        <v>49.320999999999998</v>
      </c>
      <c r="K29" s="77">
        <v>99.210999999999999</v>
      </c>
      <c r="L29" s="77">
        <v>89.02</v>
      </c>
      <c r="M29" s="77">
        <v>109.928</v>
      </c>
      <c r="N29" s="77">
        <v>98.201999999999998</v>
      </c>
      <c r="O29" s="77">
        <v>57.487000000000002</v>
      </c>
      <c r="P29" s="77">
        <v>128.26499999999999</v>
      </c>
      <c r="Q29" s="77">
        <v>95.262</v>
      </c>
      <c r="R29" s="77">
        <v>73.679000000000002</v>
      </c>
      <c r="S29" s="77">
        <v>83.671000000000006</v>
      </c>
      <c r="T29" s="77">
        <v>51.113</v>
      </c>
      <c r="U29" s="77">
        <v>46.905000000000001</v>
      </c>
      <c r="V29" s="77">
        <v>26.605</v>
      </c>
      <c r="W29" s="77">
        <v>35.845999999999997</v>
      </c>
      <c r="X29" s="77">
        <v>16.515999999999998</v>
      </c>
      <c r="Y29" s="77">
        <v>32.491</v>
      </c>
      <c r="Z29" s="78"/>
      <c r="AA29" s="79">
        <f>SUM(B29:Z29)</f>
        <v>1383.3850000000002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52.985999999999997</v>
      </c>
      <c r="C31" s="62">
        <f t="shared" si="4"/>
        <v>33.045000000000002</v>
      </c>
      <c r="D31" s="62">
        <f t="shared" si="4"/>
        <v>26.692</v>
      </c>
      <c r="E31" s="62">
        <f t="shared" si="4"/>
        <v>24.62</v>
      </c>
      <c r="F31" s="62">
        <f t="shared" si="4"/>
        <v>26.715</v>
      </c>
      <c r="G31" s="62">
        <f t="shared" si="4"/>
        <v>29.797000000000001</v>
      </c>
      <c r="H31" s="62">
        <f t="shared" si="4"/>
        <v>53.484999999999999</v>
      </c>
      <c r="I31" s="62">
        <f t="shared" si="4"/>
        <v>42.523000000000003</v>
      </c>
      <c r="J31" s="62">
        <f t="shared" si="4"/>
        <v>49.320999999999998</v>
      </c>
      <c r="K31" s="62">
        <f t="shared" si="4"/>
        <v>99.210999999999999</v>
      </c>
      <c r="L31" s="62">
        <f t="shared" si="4"/>
        <v>89.02</v>
      </c>
      <c r="M31" s="62">
        <f t="shared" si="4"/>
        <v>109.928</v>
      </c>
      <c r="N31" s="62">
        <f t="shared" si="4"/>
        <v>98.201999999999998</v>
      </c>
      <c r="O31" s="62">
        <f t="shared" si="4"/>
        <v>57.487000000000002</v>
      </c>
      <c r="P31" s="62">
        <f t="shared" si="4"/>
        <v>128.26499999999999</v>
      </c>
      <c r="Q31" s="62">
        <f t="shared" si="4"/>
        <v>95.262</v>
      </c>
      <c r="R31" s="62">
        <f t="shared" si="4"/>
        <v>73.679000000000002</v>
      </c>
      <c r="S31" s="62">
        <f t="shared" si="4"/>
        <v>83.671000000000006</v>
      </c>
      <c r="T31" s="62">
        <f t="shared" si="4"/>
        <v>51.113</v>
      </c>
      <c r="U31" s="62">
        <f t="shared" si="4"/>
        <v>46.905000000000001</v>
      </c>
      <c r="V31" s="62">
        <f t="shared" si="4"/>
        <v>26.605</v>
      </c>
      <c r="W31" s="62">
        <f t="shared" si="4"/>
        <v>35.845999999999997</v>
      </c>
      <c r="X31" s="62">
        <f t="shared" si="4"/>
        <v>16.515999999999998</v>
      </c>
      <c r="Y31" s="62">
        <f t="shared" si="4"/>
        <v>32.491</v>
      </c>
      <c r="Z31" s="63">
        <f t="shared" si="4"/>
        <v>0</v>
      </c>
      <c r="AA31" s="64">
        <f t="shared" si="4"/>
        <v>1383.3850000000002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>
        <v>45.9</v>
      </c>
      <c r="C38" s="99">
        <v>59.4</v>
      </c>
      <c r="D38" s="99">
        <v>71.8</v>
      </c>
      <c r="E38" s="99">
        <v>78.7</v>
      </c>
      <c r="F38" s="99">
        <v>80.3</v>
      </c>
      <c r="G38" s="99">
        <v>97.7</v>
      </c>
      <c r="H38" s="99">
        <v>77.2</v>
      </c>
      <c r="I38" s="99">
        <v>65.2</v>
      </c>
      <c r="J38" s="99">
        <v>50.5</v>
      </c>
      <c r="K38" s="99"/>
      <c r="L38" s="99"/>
      <c r="M38" s="99"/>
      <c r="N38" s="99">
        <v>25.1</v>
      </c>
      <c r="O38" s="99">
        <v>101.3</v>
      </c>
      <c r="P38" s="99"/>
      <c r="Q38" s="99"/>
      <c r="R38" s="99"/>
      <c r="S38" s="99"/>
      <c r="T38" s="99">
        <v>11.5</v>
      </c>
      <c r="U38" s="99"/>
      <c r="V38" s="99"/>
      <c r="W38" s="99"/>
      <c r="X38" s="99">
        <v>17.5</v>
      </c>
      <c r="Y38" s="99"/>
      <c r="Z38" s="100"/>
      <c r="AA38" s="79">
        <f t="shared" si="5"/>
        <v>782.1</v>
      </c>
    </row>
    <row r="39" spans="1:27" ht="30" customHeight="1" thickBot="1" x14ac:dyDescent="0.3">
      <c r="A39" s="86" t="s">
        <v>45</v>
      </c>
      <c r="B39" s="87">
        <f t="shared" ref="B39:Z39" si="6">SUM(B34:B38)</f>
        <v>45.9</v>
      </c>
      <c r="C39" s="88">
        <f t="shared" si="6"/>
        <v>59.4</v>
      </c>
      <c r="D39" s="88">
        <f t="shared" si="6"/>
        <v>71.8</v>
      </c>
      <c r="E39" s="88">
        <f t="shared" si="6"/>
        <v>78.7</v>
      </c>
      <c r="F39" s="88">
        <f t="shared" si="6"/>
        <v>80.3</v>
      </c>
      <c r="G39" s="88">
        <f t="shared" si="6"/>
        <v>97.7</v>
      </c>
      <c r="H39" s="88">
        <f t="shared" si="6"/>
        <v>77.2</v>
      </c>
      <c r="I39" s="88">
        <f t="shared" si="6"/>
        <v>65.2</v>
      </c>
      <c r="J39" s="88">
        <f t="shared" si="6"/>
        <v>50.5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25.1</v>
      </c>
      <c r="O39" s="88">
        <f t="shared" si="6"/>
        <v>101.3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11.5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17.5</v>
      </c>
      <c r="Y39" s="88">
        <f t="shared" si="6"/>
        <v>0</v>
      </c>
      <c r="Z39" s="89">
        <f t="shared" si="6"/>
        <v>0</v>
      </c>
      <c r="AA39" s="90">
        <f t="shared" si="5"/>
        <v>782.1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>
        <v>45.9</v>
      </c>
      <c r="C46" s="99">
        <v>59.4</v>
      </c>
      <c r="D46" s="99">
        <v>71.8</v>
      </c>
      <c r="E46" s="99">
        <v>78.7</v>
      </c>
      <c r="F46" s="99">
        <v>80.3</v>
      </c>
      <c r="G46" s="99">
        <v>97.7</v>
      </c>
      <c r="H46" s="99">
        <v>77.2</v>
      </c>
      <c r="I46" s="99">
        <v>65.2</v>
      </c>
      <c r="J46" s="99">
        <v>50.5</v>
      </c>
      <c r="K46" s="99"/>
      <c r="L46" s="99"/>
      <c r="M46" s="99"/>
      <c r="N46" s="99">
        <v>25.1</v>
      </c>
      <c r="O46" s="99">
        <v>101.3</v>
      </c>
      <c r="P46" s="99"/>
      <c r="Q46" s="99"/>
      <c r="R46" s="99"/>
      <c r="S46" s="99"/>
      <c r="T46" s="99">
        <v>11.5</v>
      </c>
      <c r="U46" s="99"/>
      <c r="V46" s="99"/>
      <c r="W46" s="99"/>
      <c r="X46" s="99">
        <v>17.5</v>
      </c>
      <c r="Y46" s="99"/>
      <c r="Z46" s="100"/>
      <c r="AA46" s="79">
        <f t="shared" si="7"/>
        <v>782.1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45.9</v>
      </c>
      <c r="C48" s="88">
        <f t="shared" ref="C48:Z48" si="8">SUM(C42:C47)</f>
        <v>59.4</v>
      </c>
      <c r="D48" s="88">
        <f t="shared" si="8"/>
        <v>71.8</v>
      </c>
      <c r="E48" s="88">
        <f t="shared" si="8"/>
        <v>78.7</v>
      </c>
      <c r="F48" s="88">
        <f t="shared" si="8"/>
        <v>80.3</v>
      </c>
      <c r="G48" s="88">
        <f t="shared" si="8"/>
        <v>97.7</v>
      </c>
      <c r="H48" s="88">
        <f t="shared" si="8"/>
        <v>77.2</v>
      </c>
      <c r="I48" s="88">
        <f t="shared" si="8"/>
        <v>65.2</v>
      </c>
      <c r="J48" s="88">
        <f t="shared" si="8"/>
        <v>50.5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25.1</v>
      </c>
      <c r="O48" s="88">
        <f t="shared" si="8"/>
        <v>101.3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11.5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17.5</v>
      </c>
      <c r="Y48" s="88">
        <f t="shared" si="8"/>
        <v>0</v>
      </c>
      <c r="Z48" s="89">
        <f t="shared" si="8"/>
        <v>0</v>
      </c>
      <c r="AA48" s="90">
        <f t="shared" si="7"/>
        <v>782.1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98.885999999999996</v>
      </c>
      <c r="C51" s="88">
        <f t="shared" si="10"/>
        <v>92.444999999999993</v>
      </c>
      <c r="D51" s="88">
        <f t="shared" si="10"/>
        <v>98.49199999999999</v>
      </c>
      <c r="E51" s="88">
        <f t="shared" si="10"/>
        <v>103.32</v>
      </c>
      <c r="F51" s="88">
        <f t="shared" si="10"/>
        <v>107.015</v>
      </c>
      <c r="G51" s="88">
        <f t="shared" si="10"/>
        <v>127.49700000000001</v>
      </c>
      <c r="H51" s="88">
        <f t="shared" si="10"/>
        <v>130.685</v>
      </c>
      <c r="I51" s="88">
        <f t="shared" si="10"/>
        <v>107.723</v>
      </c>
      <c r="J51" s="88">
        <f t="shared" si="10"/>
        <v>99.820999999999998</v>
      </c>
      <c r="K51" s="88">
        <f t="shared" si="10"/>
        <v>99.211000000000013</v>
      </c>
      <c r="L51" s="88">
        <f t="shared" si="10"/>
        <v>89.02000000000001</v>
      </c>
      <c r="M51" s="88">
        <f t="shared" si="10"/>
        <v>109.928</v>
      </c>
      <c r="N51" s="88">
        <f t="shared" si="10"/>
        <v>123.30199999999999</v>
      </c>
      <c r="O51" s="88">
        <f t="shared" si="10"/>
        <v>158.78700000000001</v>
      </c>
      <c r="P51" s="88">
        <f t="shared" si="10"/>
        <v>128.26500000000001</v>
      </c>
      <c r="Q51" s="88">
        <f t="shared" si="10"/>
        <v>95.262</v>
      </c>
      <c r="R51" s="88">
        <f t="shared" si="10"/>
        <v>73.679000000000002</v>
      </c>
      <c r="S51" s="88">
        <f t="shared" si="10"/>
        <v>83.671000000000006</v>
      </c>
      <c r="T51" s="88">
        <f t="shared" si="10"/>
        <v>62.613</v>
      </c>
      <c r="U51" s="88">
        <f t="shared" si="10"/>
        <v>46.905000000000001</v>
      </c>
      <c r="V51" s="88">
        <f t="shared" si="10"/>
        <v>26.605</v>
      </c>
      <c r="W51" s="88">
        <f t="shared" si="10"/>
        <v>35.845999999999997</v>
      </c>
      <c r="X51" s="88">
        <f t="shared" si="10"/>
        <v>34.016000000000005</v>
      </c>
      <c r="Y51" s="88">
        <f t="shared" si="10"/>
        <v>32.491</v>
      </c>
      <c r="Z51" s="89">
        <f t="shared" si="10"/>
        <v>0</v>
      </c>
      <c r="AA51" s="104">
        <f>SUM(B51:Z51)</f>
        <v>2165.4849999999997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45.9</v>
      </c>
      <c r="C4" s="18">
        <v>59.4</v>
      </c>
      <c r="D4" s="18">
        <v>71.8</v>
      </c>
      <c r="E4" s="18">
        <v>78.7</v>
      </c>
      <c r="F4" s="18">
        <v>80.3</v>
      </c>
      <c r="G4" s="18">
        <v>97.7</v>
      </c>
      <c r="H4" s="18">
        <v>77.2</v>
      </c>
      <c r="I4" s="18">
        <v>65.2</v>
      </c>
      <c r="J4" s="18">
        <v>50.5</v>
      </c>
      <c r="K4" s="18"/>
      <c r="L4" s="18"/>
      <c r="M4" s="18"/>
      <c r="N4" s="18">
        <v>25.1</v>
      </c>
      <c r="O4" s="18">
        <v>101.3</v>
      </c>
      <c r="P4" s="18"/>
      <c r="Q4" s="18"/>
      <c r="R4" s="18"/>
      <c r="S4" s="18"/>
      <c r="T4" s="18">
        <v>11.5</v>
      </c>
      <c r="U4" s="18"/>
      <c r="V4" s="18">
        <v>-5.7</v>
      </c>
      <c r="W4" s="18"/>
      <c r="X4" s="18">
        <v>17.5</v>
      </c>
      <c r="Y4" s="18"/>
      <c r="Z4" s="19"/>
      <c r="AA4" s="111">
        <f>SUM(B4:Z4)</f>
        <v>776.4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108.11</v>
      </c>
      <c r="C7" s="117">
        <v>94.2</v>
      </c>
      <c r="D7" s="117">
        <v>88.2</v>
      </c>
      <c r="E7" s="117">
        <v>88</v>
      </c>
      <c r="F7" s="117">
        <v>90.19</v>
      </c>
      <c r="G7" s="117">
        <v>90</v>
      </c>
      <c r="H7" s="117">
        <v>95.4</v>
      </c>
      <c r="I7" s="117">
        <v>105.52</v>
      </c>
      <c r="J7" s="117">
        <v>107.6</v>
      </c>
      <c r="K7" s="117">
        <v>80.680000000000007</v>
      </c>
      <c r="L7" s="117">
        <v>77.3</v>
      </c>
      <c r="M7" s="117">
        <v>82.5</v>
      </c>
      <c r="N7" s="117">
        <v>82.5</v>
      </c>
      <c r="O7" s="117">
        <v>109.14</v>
      </c>
      <c r="P7" s="117">
        <v>83.91</v>
      </c>
      <c r="Q7" s="117">
        <v>85.41</v>
      </c>
      <c r="R7" s="117">
        <v>88.21</v>
      </c>
      <c r="S7" s="117">
        <v>112.35</v>
      </c>
      <c r="T7" s="117">
        <v>222.68</v>
      </c>
      <c r="U7" s="117">
        <v>300</v>
      </c>
      <c r="V7" s="117">
        <v>323.04000000000002</v>
      </c>
      <c r="W7" s="117">
        <v>174.43</v>
      </c>
      <c r="X7" s="117">
        <v>112.69</v>
      </c>
      <c r="Y7" s="117">
        <v>116</v>
      </c>
      <c r="Z7" s="118"/>
      <c r="AA7" s="119">
        <f>IF(SUM(B7:Z7)&lt;&gt;0,AVERAGEIF(B7:Z7,"&lt;&gt;"""),"")</f>
        <v>121.58583333333335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5.7</v>
      </c>
      <c r="W15" s="133"/>
      <c r="X15" s="133"/>
      <c r="Y15" s="133"/>
      <c r="Z15" s="131"/>
      <c r="AA15" s="132">
        <f t="shared" si="0"/>
        <v>5.7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5.7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5.7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>
        <v>45.9</v>
      </c>
      <c r="C23" s="133">
        <v>59.4</v>
      </c>
      <c r="D23" s="133">
        <v>71.8</v>
      </c>
      <c r="E23" s="133">
        <v>78.7</v>
      </c>
      <c r="F23" s="133">
        <v>80.3</v>
      </c>
      <c r="G23" s="133">
        <v>97.7</v>
      </c>
      <c r="H23" s="133">
        <v>77.2</v>
      </c>
      <c r="I23" s="133">
        <v>65.2</v>
      </c>
      <c r="J23" s="133">
        <v>50.5</v>
      </c>
      <c r="K23" s="133"/>
      <c r="L23" s="133"/>
      <c r="M23" s="133"/>
      <c r="N23" s="133">
        <v>25.1</v>
      </c>
      <c r="O23" s="133">
        <v>101.3</v>
      </c>
      <c r="P23" s="133"/>
      <c r="Q23" s="133"/>
      <c r="R23" s="133"/>
      <c r="S23" s="133"/>
      <c r="T23" s="133">
        <v>11.5</v>
      </c>
      <c r="U23" s="133"/>
      <c r="V23" s="133"/>
      <c r="W23" s="133"/>
      <c r="X23" s="133">
        <v>17.5</v>
      </c>
      <c r="Y23" s="133"/>
      <c r="Z23" s="131"/>
      <c r="AA23" s="132">
        <f t="shared" si="2"/>
        <v>782.1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45.9</v>
      </c>
      <c r="C24" s="135">
        <f t="shared" si="3"/>
        <v>59.4</v>
      </c>
      <c r="D24" s="135">
        <f t="shared" si="3"/>
        <v>71.8</v>
      </c>
      <c r="E24" s="135">
        <f t="shared" si="3"/>
        <v>78.7</v>
      </c>
      <c r="F24" s="135">
        <f t="shared" si="3"/>
        <v>80.3</v>
      </c>
      <c r="G24" s="135">
        <f t="shared" si="3"/>
        <v>97.7</v>
      </c>
      <c r="H24" s="135">
        <f t="shared" si="3"/>
        <v>77.2</v>
      </c>
      <c r="I24" s="135">
        <f t="shared" si="3"/>
        <v>65.2</v>
      </c>
      <c r="J24" s="135">
        <f t="shared" si="3"/>
        <v>50.5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25.1</v>
      </c>
      <c r="O24" s="135">
        <f t="shared" si="3"/>
        <v>101.3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11.5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17.5</v>
      </c>
      <c r="Y24" s="135">
        <f t="shared" si="3"/>
        <v>0</v>
      </c>
      <c r="Z24" s="136" t="str">
        <f t="shared" si="3"/>
        <v/>
      </c>
      <c r="AA24" s="90">
        <f t="shared" si="2"/>
        <v>782.1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2023-07-18T20:17:53Z</dcterms:created>
  <dcterms:modified xsi:type="dcterms:W3CDTF">2023-07-18T20:17:54Z</dcterms:modified>
</cp:coreProperties>
</file>