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<sst xmlns="http://schemas.openxmlformats.org/spreadsheetml/2006/main" count="117" uniqueCount="53">
  <si>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17/07/2023 23:19:36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</si>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</sst>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55</c:v>
                </c:pt>
                <c:pt idx="19">
                  <c:v>55</c:v>
                </c:pt>
                <c:pt idx="20">
                  <c:v>55</c:v>
                </c:pt>
                <c:pt idx="2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5-4693-A458-F7F6F09C6D2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05-4693-A458-F7F6F09C6D2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4.8979999999999997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05-4693-A458-F7F6F09C6D2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1.3</c:v>
                </c:pt>
                <c:pt idx="3">
                  <c:v>8.5</c:v>
                </c:pt>
                <c:pt idx="4">
                  <c:v>103.3</c:v>
                </c:pt>
                <c:pt idx="5">
                  <c:v>23.8</c:v>
                </c:pt>
                <c:pt idx="6">
                  <c:v>160.1</c:v>
                </c:pt>
                <c:pt idx="7">
                  <c:v>158.69999999999999</c:v>
                </c:pt>
                <c:pt idx="8">
                  <c:v>116.6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05-4693-A458-F7F6F09C6D2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52.407000000000004</c:v>
                </c:pt>
                <c:pt idx="1">
                  <c:v>41.183999999999997</c:v>
                </c:pt>
                <c:pt idx="2">
                  <c:v>2.6989999999999998</c:v>
                </c:pt>
                <c:pt idx="4">
                  <c:v>19.414999999999999</c:v>
                </c:pt>
                <c:pt idx="5">
                  <c:v>107.995</c:v>
                </c:pt>
                <c:pt idx="6">
                  <c:v>52.564999999999998</c:v>
                </c:pt>
                <c:pt idx="7">
                  <c:v>54.332999999999998</c:v>
                </c:pt>
                <c:pt idx="8">
                  <c:v>98.639999999999986</c:v>
                </c:pt>
                <c:pt idx="9">
                  <c:v>100.831</c:v>
                </c:pt>
                <c:pt idx="10">
                  <c:v>46.786000000000001</c:v>
                </c:pt>
                <c:pt idx="11">
                  <c:v>46.792999999999999</c:v>
                </c:pt>
                <c:pt idx="12">
                  <c:v>23.385000000000002</c:v>
                </c:pt>
                <c:pt idx="13">
                  <c:v>26.908999999999999</c:v>
                </c:pt>
                <c:pt idx="14">
                  <c:v>60.134000000000007</c:v>
                </c:pt>
                <c:pt idx="15">
                  <c:v>101.455</c:v>
                </c:pt>
                <c:pt idx="16">
                  <c:v>85.435000000000002</c:v>
                </c:pt>
                <c:pt idx="17">
                  <c:v>38.696999999999996</c:v>
                </c:pt>
                <c:pt idx="18">
                  <c:v>41.362000000000002</c:v>
                </c:pt>
                <c:pt idx="19">
                  <c:v>39.399000000000001</c:v>
                </c:pt>
                <c:pt idx="20">
                  <c:v>38.704000000000001</c:v>
                </c:pt>
                <c:pt idx="21">
                  <c:v>33.736999999999995</c:v>
                </c:pt>
                <c:pt idx="22">
                  <c:v>33.607999999999997</c:v>
                </c:pt>
                <c:pt idx="23">
                  <c:v>36.195999999999998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05-4693-A458-F7F6F09C6D2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05-4693-A458-F7F6F09C6D2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05-4693-A458-F7F6F09C6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59.679999999999993</c:v>
                </c:pt>
                <c:pt idx="1">
                  <c:v>46.814</c:v>
                </c:pt>
                <c:pt idx="2">
                  <c:v>9.870000000000001</c:v>
                </c:pt>
                <c:pt idx="3">
                  <c:v>12.554</c:v>
                </c:pt>
                <c:pt idx="4">
                  <c:v>123.14999999999999</c:v>
                </c:pt>
                <c:pt idx="5">
                  <c:v>132.19300000000001</c:v>
                </c:pt>
                <c:pt idx="6">
                  <c:v>212.643</c:v>
                </c:pt>
                <c:pt idx="7">
                  <c:v>213.63100000000003</c:v>
                </c:pt>
                <c:pt idx="8">
                  <c:v>215.95</c:v>
                </c:pt>
                <c:pt idx="9">
                  <c:v>101.40400000000001</c:v>
                </c:pt>
                <c:pt idx="10">
                  <c:v>54.001999999999995</c:v>
                </c:pt>
                <c:pt idx="11">
                  <c:v>51.340999999999994</c:v>
                </c:pt>
                <c:pt idx="12">
                  <c:v>27.172999999999998</c:v>
                </c:pt>
                <c:pt idx="13">
                  <c:v>28.169</c:v>
                </c:pt>
                <c:pt idx="14">
                  <c:v>61.178000000000004</c:v>
                </c:pt>
                <c:pt idx="15">
                  <c:v>102.31500000000001</c:v>
                </c:pt>
                <c:pt idx="16">
                  <c:v>90.76100000000001</c:v>
                </c:pt>
                <c:pt idx="17">
                  <c:v>38.696999999999996</c:v>
                </c:pt>
                <c:pt idx="18">
                  <c:v>101.166</c:v>
                </c:pt>
                <c:pt idx="19">
                  <c:v>97.583999999999989</c:v>
                </c:pt>
                <c:pt idx="20">
                  <c:v>98.76400000000001</c:v>
                </c:pt>
                <c:pt idx="21">
                  <c:v>68.798000000000002</c:v>
                </c:pt>
                <c:pt idx="22">
                  <c:v>51.887</c:v>
                </c:pt>
                <c:pt idx="23">
                  <c:v>43.779000000000003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05-4693-A458-F7F6F09C6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94.65</c:v>
                </c:pt>
                <c:pt idx="1">
                  <c:v>90.56</c:v>
                </c:pt>
                <c:pt idx="2">
                  <c:v>82</c:v>
                </c:pt>
                <c:pt idx="3">
                  <c:v>80</c:v>
                </c:pt>
                <c:pt idx="4">
                  <c:v>82</c:v>
                </c:pt>
                <c:pt idx="5">
                  <c:v>86</c:v>
                </c:pt>
                <c:pt idx="6">
                  <c:v>96.48</c:v>
                </c:pt>
                <c:pt idx="7">
                  <c:v>107</c:v>
                </c:pt>
                <c:pt idx="8">
                  <c:v>104.4</c:v>
                </c:pt>
                <c:pt idx="9">
                  <c:v>82.5</c:v>
                </c:pt>
                <c:pt idx="10">
                  <c:v>85</c:v>
                </c:pt>
                <c:pt idx="11">
                  <c:v>82.89</c:v>
                </c:pt>
                <c:pt idx="12">
                  <c:v>81.540000000000006</c:v>
                </c:pt>
                <c:pt idx="13">
                  <c:v>82.5</c:v>
                </c:pt>
                <c:pt idx="14">
                  <c:v>97.83</c:v>
                </c:pt>
                <c:pt idx="15">
                  <c:v>120</c:v>
                </c:pt>
                <c:pt idx="16">
                  <c:v>134.93</c:v>
                </c:pt>
                <c:pt idx="17">
                  <c:v>86</c:v>
                </c:pt>
                <c:pt idx="18">
                  <c:v>170</c:v>
                </c:pt>
                <c:pt idx="19">
                  <c:v>183.95</c:v>
                </c:pt>
                <c:pt idx="20">
                  <c:v>188.19</c:v>
                </c:pt>
                <c:pt idx="21">
                  <c:v>170</c:v>
                </c:pt>
                <c:pt idx="22">
                  <c:v>139.26</c:v>
                </c:pt>
                <c:pt idx="23">
                  <c:v>106.73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05-4693-A458-F7F6F09C6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59.684000000000005</v>
      </c>
      <c r="C4" s="18">
        <v>46.840999999999994</v>
      </c>
      <c r="D4" s="18">
        <v>9.8249999999999993</v>
      </c>
      <c r="E4" s="18">
        <v>12.600999999999999</v>
      </c>
      <c r="F4" s="18">
        <v>123.18599999999999</v>
      </c>
      <c r="G4" s="18">
        <v>132.17499999999998</v>
      </c>
      <c r="H4" s="18">
        <v>212.66500000000002</v>
      </c>
      <c r="I4" s="18">
        <v>213.58800000000002</v>
      </c>
      <c r="J4" s="18">
        <v>215.99199999999999</v>
      </c>
      <c r="K4" s="18">
        <v>101.40400000000001</v>
      </c>
      <c r="L4" s="18">
        <v>54.002000000000002</v>
      </c>
      <c r="M4" s="18">
        <v>51.341000000000001</v>
      </c>
      <c r="N4" s="18">
        <v>27.173000000000002</v>
      </c>
      <c r="O4" s="18">
        <v>28.169</v>
      </c>
      <c r="P4" s="18">
        <v>61.178000000000004</v>
      </c>
      <c r="Q4" s="18">
        <v>102.28999999999999</v>
      </c>
      <c r="R4" s="18">
        <v>90.733999999999995</v>
      </c>
      <c r="S4" s="18">
        <v>38.696999999999996</v>
      </c>
      <c r="T4" s="18">
        <v>101.152</v>
      </c>
      <c r="U4" s="18">
        <v>97.579999999999984</v>
      </c>
      <c r="V4" s="18">
        <v>98.728999999999999</v>
      </c>
      <c r="W4" s="18">
        <v>68.781000000000006</v>
      </c>
      <c r="X4" s="18">
        <v>51.845999999999997</v>
      </c>
      <c r="Y4" s="18">
        <v>43.768999999999998</v>
      </c>
      <c r="Z4" s="19"/>
      <c r="AA4" s="20">
        <f>SUM(B4:Z4)</f>
        <v>2043.4019999999998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94.65</v>
      </c>
      <c r="C7" s="28">
        <v>90.56</v>
      </c>
      <c r="D7" s="28">
        <v>82</v>
      </c>
      <c r="E7" s="28">
        <v>80</v>
      </c>
      <c r="F7" s="28">
        <v>82</v>
      </c>
      <c r="G7" s="28">
        <v>86</v>
      </c>
      <c r="H7" s="28">
        <v>96.48</v>
      </c>
      <c r="I7" s="28">
        <v>107</v>
      </c>
      <c r="J7" s="28">
        <v>104.4</v>
      </c>
      <c r="K7" s="28">
        <v>82.5</v>
      </c>
      <c r="L7" s="28">
        <v>85</v>
      </c>
      <c r="M7" s="28">
        <v>82.89</v>
      </c>
      <c r="N7" s="28">
        <v>81.540000000000006</v>
      </c>
      <c r="O7" s="28">
        <v>82.5</v>
      </c>
      <c r="P7" s="28">
        <v>97.83</v>
      </c>
      <c r="Q7" s="28">
        <v>120</v>
      </c>
      <c r="R7" s="28">
        <v>134.93</v>
      </c>
      <c r="S7" s="28">
        <v>86</v>
      </c>
      <c r="T7" s="28">
        <v>170</v>
      </c>
      <c r="U7" s="28">
        <v>183.95</v>
      </c>
      <c r="V7" s="28">
        <v>188.19</v>
      </c>
      <c r="W7" s="28">
        <v>170</v>
      </c>
      <c r="X7" s="28">
        <v>139.26</v>
      </c>
      <c r="Y7" s="28">
        <v>106.73</v>
      </c>
      <c r="Z7" s="29"/>
      <c r="AA7" s="30">
        <f>IF(SUM(B7:Z7)&lt;&gt;0,AVERAGEIF(B7:Z7,"&lt;&gt;"""),"")</f>
        <v>109.76708333333335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55</v>
      </c>
      <c r="U10" s="42">
        <v>55</v>
      </c>
      <c r="V10" s="42">
        <v>55</v>
      </c>
      <c r="W10" s="42">
        <v>30</v>
      </c>
      <c r="X10" s="42"/>
      <c r="Y10" s="42"/>
      <c r="Z10" s="43"/>
      <c r="AA10" s="44">
        <f t="shared" ref="AA10:AA15" si="0">SUM(B10:Z10)</f>
        <v>195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4.8979999999999997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4.8979999999999997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52.407000000000004</v>
      </c>
      <c r="C14" s="57">
        <v>41.183999999999997</v>
      </c>
      <c r="D14" s="57">
        <v>2.6989999999999998</v>
      </c>
      <c r="E14" s="57"/>
      <c r="F14" s="57">
        <v>19.414999999999999</v>
      </c>
      <c r="G14" s="57">
        <v>107.995</v>
      </c>
      <c r="H14" s="57">
        <v>52.564999999999998</v>
      </c>
      <c r="I14" s="57">
        <v>54.332999999999998</v>
      </c>
      <c r="J14" s="57">
        <v>98.639999999999986</v>
      </c>
      <c r="K14" s="57">
        <v>100.831</v>
      </c>
      <c r="L14" s="57">
        <v>46.786000000000001</v>
      </c>
      <c r="M14" s="57">
        <v>46.792999999999999</v>
      </c>
      <c r="N14" s="57">
        <v>23.385000000000002</v>
      </c>
      <c r="O14" s="57">
        <v>26.908999999999999</v>
      </c>
      <c r="P14" s="57">
        <v>60.134000000000007</v>
      </c>
      <c r="Q14" s="57">
        <v>101.455</v>
      </c>
      <c r="R14" s="57">
        <v>85.435000000000002</v>
      </c>
      <c r="S14" s="57">
        <v>38.696999999999996</v>
      </c>
      <c r="T14" s="57">
        <v>41.362000000000002</v>
      </c>
      <c r="U14" s="57">
        <v>39.399000000000001</v>
      </c>
      <c r="V14" s="57">
        <v>38.704000000000001</v>
      </c>
      <c r="W14" s="57">
        <v>33.736999999999995</v>
      </c>
      <c r="X14" s="57">
        <v>33.607999999999997</v>
      </c>
      <c r="Y14" s="57">
        <v>36.195999999999998</v>
      </c>
      <c r="Z14" s="58"/>
      <c r="AA14" s="59">
        <f t="shared" si="0"/>
        <v>1182.6689999999999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52.407000000000004</v>
      </c>
      <c r="C16" s="62">
        <f t="shared" ref="C16:Z16" si="1">IF(LEN(C$2)&gt;0,SUM(C10:C15),"")</f>
        <v>41.183999999999997</v>
      </c>
      <c r="D16" s="62">
        <f t="shared" si="1"/>
        <v>2.6989999999999998</v>
      </c>
      <c r="E16" s="62">
        <f t="shared" si="1"/>
        <v>0</v>
      </c>
      <c r="F16" s="62">
        <f t="shared" si="1"/>
        <v>19.414999999999999</v>
      </c>
      <c r="G16" s="62">
        <f t="shared" si="1"/>
        <v>107.995</v>
      </c>
      <c r="H16" s="62">
        <f t="shared" si="1"/>
        <v>52.564999999999998</v>
      </c>
      <c r="I16" s="62">
        <f t="shared" si="1"/>
        <v>54.332999999999998</v>
      </c>
      <c r="J16" s="62">
        <f t="shared" si="1"/>
        <v>98.639999999999986</v>
      </c>
      <c r="K16" s="62">
        <f t="shared" si="1"/>
        <v>100.831</v>
      </c>
      <c r="L16" s="62">
        <f t="shared" si="1"/>
        <v>51.683999999999997</v>
      </c>
      <c r="M16" s="62">
        <f t="shared" si="1"/>
        <v>46.792999999999999</v>
      </c>
      <c r="N16" s="62">
        <f t="shared" si="1"/>
        <v>23.385000000000002</v>
      </c>
      <c r="O16" s="62">
        <f t="shared" si="1"/>
        <v>26.908999999999999</v>
      </c>
      <c r="P16" s="62">
        <f t="shared" si="1"/>
        <v>60.134000000000007</v>
      </c>
      <c r="Q16" s="62">
        <f t="shared" si="1"/>
        <v>101.455</v>
      </c>
      <c r="R16" s="62">
        <f t="shared" si="1"/>
        <v>85.435000000000002</v>
      </c>
      <c r="S16" s="62">
        <f t="shared" si="1"/>
        <v>38.696999999999996</v>
      </c>
      <c r="T16" s="62">
        <f t="shared" si="1"/>
        <v>96.361999999999995</v>
      </c>
      <c r="U16" s="62">
        <f t="shared" si="1"/>
        <v>94.399000000000001</v>
      </c>
      <c r="V16" s="62">
        <f t="shared" si="1"/>
        <v>93.704000000000008</v>
      </c>
      <c r="W16" s="62">
        <f t="shared" si="1"/>
        <v>63.736999999999995</v>
      </c>
      <c r="X16" s="62">
        <f t="shared" si="1"/>
        <v>33.607999999999997</v>
      </c>
      <c r="Y16" s="62">
        <f t="shared" si="1"/>
        <v>36.195999999999998</v>
      </c>
      <c r="Z16" s="63" t="str">
        <f t="shared" si="1"/>
        <v/>
      </c>
      <c r="AA16" s="64">
        <f>SUM(AA10:AA15)</f>
        <v>1382.5669999999998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>
        <v>0.439</v>
      </c>
      <c r="G20" s="77">
        <v>0.22600000000000001</v>
      </c>
      <c r="H20" s="77"/>
      <c r="I20" s="77"/>
      <c r="J20" s="77"/>
      <c r="K20" s="77"/>
      <c r="L20" s="77">
        <v>0.65</v>
      </c>
      <c r="M20" s="77">
        <v>1.3</v>
      </c>
      <c r="N20" s="77">
        <v>0.3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2.915</v>
      </c>
    </row>
    <row r="21" spans="1:27" ht="25.2" customHeight="1" x14ac:dyDescent="0.25">
      <c r="A21" s="75" t="s">
        <v>16</v>
      </c>
      <c r="B21" s="80">
        <v>7.2770000000000001</v>
      </c>
      <c r="C21" s="81">
        <v>5.657</v>
      </c>
      <c r="D21" s="81">
        <v>5.8259999999999996</v>
      </c>
      <c r="E21" s="81">
        <v>4.101</v>
      </c>
      <c r="F21" s="81">
        <v>3.2000000000000001E-2</v>
      </c>
      <c r="G21" s="81">
        <v>0.154</v>
      </c>
      <c r="H21" s="81"/>
      <c r="I21" s="81">
        <v>0.55500000000000005</v>
      </c>
      <c r="J21" s="81">
        <v>0.752</v>
      </c>
      <c r="K21" s="81">
        <v>0.57299999999999995</v>
      </c>
      <c r="L21" s="81">
        <v>1.6679999999999999</v>
      </c>
      <c r="M21" s="81">
        <v>3.2480000000000002</v>
      </c>
      <c r="N21" s="81">
        <v>3.4879999999999995</v>
      </c>
      <c r="O21" s="81">
        <v>1.26</v>
      </c>
      <c r="P21" s="81">
        <v>1.044</v>
      </c>
      <c r="Q21" s="81">
        <v>0.83499999999999996</v>
      </c>
      <c r="R21" s="81">
        <v>5.2990000000000004</v>
      </c>
      <c r="S21" s="81"/>
      <c r="T21" s="81">
        <v>4.79</v>
      </c>
      <c r="U21" s="81">
        <v>3.181</v>
      </c>
      <c r="V21" s="81">
        <v>5.0250000000000004</v>
      </c>
      <c r="W21" s="81">
        <v>5.0440000000000005</v>
      </c>
      <c r="X21" s="81">
        <v>18.238</v>
      </c>
      <c r="Y21" s="81">
        <v>7.5729999999999995</v>
      </c>
      <c r="Z21" s="78"/>
      <c r="AA21" s="79">
        <f t="shared" si="2"/>
        <v>85.61999999999999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7.2770000000000001</v>
      </c>
      <c r="C25" s="88">
        <f t="shared" ref="C25:Z25" si="3">IF(LEN(C$2)&gt;0,SUM(C19:C24),"")</f>
        <v>5.657</v>
      </c>
      <c r="D25" s="88">
        <f t="shared" si="3"/>
        <v>5.8259999999999996</v>
      </c>
      <c r="E25" s="88">
        <f t="shared" si="3"/>
        <v>4.101</v>
      </c>
      <c r="F25" s="88">
        <f t="shared" si="3"/>
        <v>0.47099999999999997</v>
      </c>
      <c r="G25" s="88">
        <f t="shared" si="3"/>
        <v>0.38</v>
      </c>
      <c r="H25" s="88">
        <f t="shared" si="3"/>
        <v>0</v>
      </c>
      <c r="I25" s="88">
        <f t="shared" si="3"/>
        <v>0.55500000000000005</v>
      </c>
      <c r="J25" s="88">
        <f t="shared" si="3"/>
        <v>0.752</v>
      </c>
      <c r="K25" s="88">
        <f t="shared" si="3"/>
        <v>0.57299999999999995</v>
      </c>
      <c r="L25" s="88">
        <f t="shared" si="3"/>
        <v>2.3180000000000001</v>
      </c>
      <c r="M25" s="88">
        <f t="shared" si="3"/>
        <v>4.548</v>
      </c>
      <c r="N25" s="88">
        <f t="shared" si="3"/>
        <v>3.7879999999999994</v>
      </c>
      <c r="O25" s="88">
        <f t="shared" si="3"/>
        <v>1.26</v>
      </c>
      <c r="P25" s="88">
        <f t="shared" si="3"/>
        <v>1.044</v>
      </c>
      <c r="Q25" s="88">
        <f t="shared" si="3"/>
        <v>0.83499999999999996</v>
      </c>
      <c r="R25" s="88">
        <f t="shared" si="3"/>
        <v>5.2990000000000004</v>
      </c>
      <c r="S25" s="88">
        <f t="shared" si="3"/>
        <v>0</v>
      </c>
      <c r="T25" s="88">
        <f t="shared" si="3"/>
        <v>4.79</v>
      </c>
      <c r="U25" s="88">
        <f t="shared" si="3"/>
        <v>3.181</v>
      </c>
      <c r="V25" s="88">
        <f t="shared" si="3"/>
        <v>5.0250000000000004</v>
      </c>
      <c r="W25" s="88">
        <f t="shared" si="3"/>
        <v>5.0440000000000005</v>
      </c>
      <c r="X25" s="88">
        <f t="shared" si="3"/>
        <v>18.238</v>
      </c>
      <c r="Y25" s="88">
        <f t="shared" si="3"/>
        <v>7.5729999999999995</v>
      </c>
      <c r="Z25" s="89" t="str">
        <f t="shared" si="3"/>
        <v/>
      </c>
      <c r="AA25" s="90">
        <f>SUM(AA19:AA24)</f>
        <v>88.534999999999997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59.683999999999997</v>
      </c>
      <c r="C29" s="77">
        <v>46.841000000000001</v>
      </c>
      <c r="D29" s="77">
        <v>8.5250000000000004</v>
      </c>
      <c r="E29" s="77">
        <v>4.101</v>
      </c>
      <c r="F29" s="77">
        <v>19.885999999999999</v>
      </c>
      <c r="G29" s="77">
        <v>108.375</v>
      </c>
      <c r="H29" s="77">
        <v>52.564999999999998</v>
      </c>
      <c r="I29" s="77">
        <v>54.887999999999998</v>
      </c>
      <c r="J29" s="77">
        <v>99.391999999999996</v>
      </c>
      <c r="K29" s="77">
        <v>101.404</v>
      </c>
      <c r="L29" s="77">
        <v>54.002000000000002</v>
      </c>
      <c r="M29" s="77">
        <v>51.341000000000001</v>
      </c>
      <c r="N29" s="77">
        <v>27.172999999999998</v>
      </c>
      <c r="O29" s="77">
        <v>28.169</v>
      </c>
      <c r="P29" s="77">
        <v>61.177999999999997</v>
      </c>
      <c r="Q29" s="77">
        <v>102.29</v>
      </c>
      <c r="R29" s="77">
        <v>90.733999999999995</v>
      </c>
      <c r="S29" s="77">
        <v>38.697000000000003</v>
      </c>
      <c r="T29" s="77">
        <v>101.152</v>
      </c>
      <c r="U29" s="77">
        <v>97.58</v>
      </c>
      <c r="V29" s="77">
        <v>98.728999999999999</v>
      </c>
      <c r="W29" s="77">
        <v>68.781000000000006</v>
      </c>
      <c r="X29" s="77">
        <v>51.845999999999997</v>
      </c>
      <c r="Y29" s="77">
        <v>43.768999999999998</v>
      </c>
      <c r="Z29" s="78"/>
      <c r="AA29" s="79">
        <f>SUM(B29:Z29)</f>
        <v>1471.1019999999999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59.683999999999997</v>
      </c>
      <c r="C31" s="62">
        <f t="shared" ref="C31:Z31" si="4">IF(LEN(C$2)&gt;0,SUM(C28:C30),"")</f>
        <v>46.841000000000001</v>
      </c>
      <c r="D31" s="62">
        <f t="shared" si="4"/>
        <v>8.5250000000000004</v>
      </c>
      <c r="E31" s="62">
        <f t="shared" si="4"/>
        <v>4.101</v>
      </c>
      <c r="F31" s="62">
        <f t="shared" si="4"/>
        <v>19.885999999999999</v>
      </c>
      <c r="G31" s="62">
        <f t="shared" si="4"/>
        <v>108.375</v>
      </c>
      <c r="H31" s="62">
        <f t="shared" si="4"/>
        <v>52.564999999999998</v>
      </c>
      <c r="I31" s="62">
        <f t="shared" si="4"/>
        <v>54.887999999999998</v>
      </c>
      <c r="J31" s="62">
        <f t="shared" si="4"/>
        <v>99.391999999999996</v>
      </c>
      <c r="K31" s="62">
        <f t="shared" si="4"/>
        <v>101.404</v>
      </c>
      <c r="L31" s="62">
        <f t="shared" si="4"/>
        <v>54.002000000000002</v>
      </c>
      <c r="M31" s="62">
        <f t="shared" si="4"/>
        <v>51.341000000000001</v>
      </c>
      <c r="N31" s="62">
        <f t="shared" si="4"/>
        <v>27.172999999999998</v>
      </c>
      <c r="O31" s="62">
        <f t="shared" si="4"/>
        <v>28.169</v>
      </c>
      <c r="P31" s="62">
        <f t="shared" si="4"/>
        <v>61.177999999999997</v>
      </c>
      <c r="Q31" s="62">
        <f t="shared" si="4"/>
        <v>102.29</v>
      </c>
      <c r="R31" s="62">
        <f t="shared" si="4"/>
        <v>90.733999999999995</v>
      </c>
      <c r="S31" s="62">
        <f t="shared" si="4"/>
        <v>38.697000000000003</v>
      </c>
      <c r="T31" s="62">
        <f t="shared" si="4"/>
        <v>101.152</v>
      </c>
      <c r="U31" s="62">
        <f t="shared" si="4"/>
        <v>97.58</v>
      </c>
      <c r="V31" s="62">
        <f t="shared" si="4"/>
        <v>98.728999999999999</v>
      </c>
      <c r="W31" s="62">
        <f t="shared" si="4"/>
        <v>68.781000000000006</v>
      </c>
      <c r="X31" s="62">
        <f t="shared" si="4"/>
        <v>51.845999999999997</v>
      </c>
      <c r="Y31" s="62">
        <f t="shared" si="4"/>
        <v>43.768999999999998</v>
      </c>
      <c r="Z31" s="63" t="str">
        <f t="shared" si="4"/>
        <v/>
      </c>
      <c r="AA31" s="64">
        <f>SUM(AA28:AA30)</f>
        <v>1471.1019999999999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>
        <v>1.3</v>
      </c>
      <c r="E38" s="99">
        <v>8.5</v>
      </c>
      <c r="F38" s="99">
        <v>103.3</v>
      </c>
      <c r="G38" s="99">
        <v>23.8</v>
      </c>
      <c r="H38" s="99">
        <v>160.1</v>
      </c>
      <c r="I38" s="99">
        <v>158.69999999999999</v>
      </c>
      <c r="J38" s="99">
        <v>116.6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572.29999999999995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1.3</v>
      </c>
      <c r="E39" s="88">
        <f t="shared" si="6"/>
        <v>8.5</v>
      </c>
      <c r="F39" s="88">
        <f t="shared" si="6"/>
        <v>103.3</v>
      </c>
      <c r="G39" s="88">
        <f t="shared" si="6"/>
        <v>23.8</v>
      </c>
      <c r="H39" s="88">
        <f t="shared" si="6"/>
        <v>160.1</v>
      </c>
      <c r="I39" s="88">
        <f t="shared" si="6"/>
        <v>158.69999999999999</v>
      </c>
      <c r="J39" s="88">
        <f t="shared" si="6"/>
        <v>116.6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572.29999999999995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>
        <v>1.3</v>
      </c>
      <c r="E46" s="99">
        <v>8.5</v>
      </c>
      <c r="F46" s="99">
        <v>103.3</v>
      </c>
      <c r="G46" s="99">
        <v>23.8</v>
      </c>
      <c r="H46" s="99">
        <v>160.1</v>
      </c>
      <c r="I46" s="99">
        <v>158.69999999999999</v>
      </c>
      <c r="J46" s="99">
        <v>116.6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572.29999999999995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1.3</v>
      </c>
      <c r="E48" s="88">
        <f t="shared" si="8"/>
        <v>8.5</v>
      </c>
      <c r="F48" s="88">
        <f t="shared" si="8"/>
        <v>103.3</v>
      </c>
      <c r="G48" s="88">
        <f t="shared" si="8"/>
        <v>23.8</v>
      </c>
      <c r="H48" s="88">
        <f t="shared" si="8"/>
        <v>160.1</v>
      </c>
      <c r="I48" s="88">
        <f t="shared" si="8"/>
        <v>158.69999999999999</v>
      </c>
      <c r="J48" s="88">
        <f t="shared" si="8"/>
        <v>116.6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572.29999999999995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59.684000000000005</v>
      </c>
      <c r="C51" s="88">
        <f t="shared" si="10"/>
        <v>46.840999999999994</v>
      </c>
      <c r="D51" s="88">
        <f t="shared" si="10"/>
        <v>9.8249999999999993</v>
      </c>
      <c r="E51" s="88">
        <f t="shared" si="10"/>
        <v>12.600999999999999</v>
      </c>
      <c r="F51" s="88">
        <f t="shared" si="10"/>
        <v>123.18599999999999</v>
      </c>
      <c r="G51" s="88">
        <f t="shared" si="10"/>
        <v>132.17500000000001</v>
      </c>
      <c r="H51" s="88">
        <f t="shared" si="10"/>
        <v>212.66499999999999</v>
      </c>
      <c r="I51" s="88">
        <f t="shared" si="10"/>
        <v>213.58799999999999</v>
      </c>
      <c r="J51" s="88">
        <f t="shared" si="10"/>
        <v>215.99199999999996</v>
      </c>
      <c r="K51" s="88">
        <f t="shared" si="10"/>
        <v>101.404</v>
      </c>
      <c r="L51" s="88">
        <f t="shared" si="10"/>
        <v>54.001999999999995</v>
      </c>
      <c r="M51" s="88">
        <f t="shared" si="10"/>
        <v>51.341000000000001</v>
      </c>
      <c r="N51" s="88">
        <f t="shared" si="10"/>
        <v>27.173000000000002</v>
      </c>
      <c r="O51" s="88">
        <f t="shared" si="10"/>
        <v>28.169</v>
      </c>
      <c r="P51" s="88">
        <f t="shared" si="10"/>
        <v>61.178000000000004</v>
      </c>
      <c r="Q51" s="88">
        <f t="shared" si="10"/>
        <v>102.28999999999999</v>
      </c>
      <c r="R51" s="88">
        <f t="shared" si="10"/>
        <v>90.734000000000009</v>
      </c>
      <c r="S51" s="88">
        <f t="shared" si="10"/>
        <v>38.696999999999996</v>
      </c>
      <c r="T51" s="88">
        <f t="shared" si="10"/>
        <v>101.152</v>
      </c>
      <c r="U51" s="88">
        <f t="shared" si="10"/>
        <v>97.58</v>
      </c>
      <c r="V51" s="88">
        <f t="shared" si="10"/>
        <v>98.729000000000013</v>
      </c>
      <c r="W51" s="88">
        <f t="shared" si="10"/>
        <v>68.780999999999992</v>
      </c>
      <c r="X51" s="88">
        <f t="shared" si="10"/>
        <v>51.845999999999997</v>
      </c>
      <c r="Y51" s="88">
        <f t="shared" si="10"/>
        <v>43.768999999999998</v>
      </c>
      <c r="Z51" s="89" t="str">
        <f t="shared" si="10"/>
        <v/>
      </c>
      <c r="AA51" s="104">
        <f>SUM(B51:Z51)</f>
        <v>2043.4019999999996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59.679999999999993</v>
      </c>
      <c r="C4" s="18">
        <v>46.814</v>
      </c>
      <c r="D4" s="18">
        <v>9.870000000000001</v>
      </c>
      <c r="E4" s="18">
        <v>12.554</v>
      </c>
      <c r="F4" s="18">
        <v>123.14999999999999</v>
      </c>
      <c r="G4" s="18">
        <v>132.19300000000001</v>
      </c>
      <c r="H4" s="18">
        <v>212.643</v>
      </c>
      <c r="I4" s="18">
        <v>213.63100000000003</v>
      </c>
      <c r="J4" s="18">
        <v>215.95</v>
      </c>
      <c r="K4" s="18">
        <v>101.40400000000001</v>
      </c>
      <c r="L4" s="18">
        <v>54.001999999999995</v>
      </c>
      <c r="M4" s="18">
        <v>51.340999999999994</v>
      </c>
      <c r="N4" s="18">
        <v>27.172999999999998</v>
      </c>
      <c r="O4" s="18">
        <v>28.169</v>
      </c>
      <c r="P4" s="18">
        <v>61.178000000000004</v>
      </c>
      <c r="Q4" s="18">
        <v>102.31500000000001</v>
      </c>
      <c r="R4" s="18">
        <v>90.76100000000001</v>
      </c>
      <c r="S4" s="18">
        <v>38.696999999999996</v>
      </c>
      <c r="T4" s="18">
        <v>101.166</v>
      </c>
      <c r="U4" s="18">
        <v>97.583999999999989</v>
      </c>
      <c r="V4" s="18">
        <v>98.76400000000001</v>
      </c>
      <c r="W4" s="18">
        <v>68.798000000000002</v>
      </c>
      <c r="X4" s="18">
        <v>51.887</v>
      </c>
      <c r="Y4" s="18">
        <v>43.779000000000003</v>
      </c>
      <c r="Z4" s="19"/>
      <c r="AA4" s="20">
        <f>SUM(B4:Z4)</f>
        <v>2043.5030000000002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94.65</v>
      </c>
      <c r="C7" s="28">
        <v>90.56</v>
      </c>
      <c r="D7" s="28">
        <v>82</v>
      </c>
      <c r="E7" s="28">
        <v>80</v>
      </c>
      <c r="F7" s="28">
        <v>82</v>
      </c>
      <c r="G7" s="28">
        <v>86</v>
      </c>
      <c r="H7" s="28">
        <v>96.48</v>
      </c>
      <c r="I7" s="28">
        <v>107</v>
      </c>
      <c r="J7" s="28">
        <v>104.4</v>
      </c>
      <c r="K7" s="28">
        <v>82.5</v>
      </c>
      <c r="L7" s="28">
        <v>85</v>
      </c>
      <c r="M7" s="28">
        <v>82.89</v>
      </c>
      <c r="N7" s="28">
        <v>81.540000000000006</v>
      </c>
      <c r="O7" s="28">
        <v>82.5</v>
      </c>
      <c r="P7" s="28">
        <v>97.83</v>
      </c>
      <c r="Q7" s="28">
        <v>120</v>
      </c>
      <c r="R7" s="28">
        <v>134.93</v>
      </c>
      <c r="S7" s="28">
        <v>86</v>
      </c>
      <c r="T7" s="28">
        <v>170</v>
      </c>
      <c r="U7" s="28">
        <v>183.95</v>
      </c>
      <c r="V7" s="28">
        <v>188.19</v>
      </c>
      <c r="W7" s="28">
        <v>170</v>
      </c>
      <c r="X7" s="28">
        <v>139.26</v>
      </c>
      <c r="Y7" s="28">
        <v>106.73</v>
      </c>
      <c r="Z7" s="29"/>
      <c r="AA7" s="30">
        <f>IF(SUM(B7:Z7)&lt;&gt;0,AVERAGEIF(B7:Z7,"&lt;&gt;"""),"")</f>
        <v>109.76708333333335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1.4370000000000001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1.4370000000000001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>
        <v>90</v>
      </c>
      <c r="G12" s="52">
        <v>90</v>
      </c>
      <c r="H12" s="52">
        <v>159</v>
      </c>
      <c r="I12" s="52">
        <v>179</v>
      </c>
      <c r="J12" s="52">
        <v>179</v>
      </c>
      <c r="K12" s="52">
        <v>70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767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>
        <v>8.0860000000000003</v>
      </c>
      <c r="E14" s="57">
        <v>10.226999999999999</v>
      </c>
      <c r="F14" s="57">
        <v>4.2329999999999997</v>
      </c>
      <c r="G14" s="57">
        <v>8</v>
      </c>
      <c r="H14" s="57">
        <v>6</v>
      </c>
      <c r="I14" s="57">
        <v>25</v>
      </c>
      <c r="J14" s="57"/>
      <c r="K14" s="57">
        <v>5.8890000000000002</v>
      </c>
      <c r="L14" s="57">
        <v>14.543000000000001</v>
      </c>
      <c r="M14" s="57">
        <v>21.762999999999998</v>
      </c>
      <c r="N14" s="57">
        <v>9.74</v>
      </c>
      <c r="O14" s="57">
        <v>7.1350000000000007</v>
      </c>
      <c r="P14" s="57">
        <v>30</v>
      </c>
      <c r="Q14" s="57">
        <v>30</v>
      </c>
      <c r="R14" s="57">
        <v>30</v>
      </c>
      <c r="S14" s="57">
        <v>31.038</v>
      </c>
      <c r="T14" s="57">
        <v>7.5</v>
      </c>
      <c r="U14" s="57">
        <v>5.5</v>
      </c>
      <c r="V14" s="57">
        <v>5</v>
      </c>
      <c r="W14" s="57">
        <v>5</v>
      </c>
      <c r="X14" s="57">
        <v>5</v>
      </c>
      <c r="Y14" s="57">
        <v>5</v>
      </c>
      <c r="Z14" s="58"/>
      <c r="AA14" s="59">
        <f t="shared" si="0"/>
        <v>274.654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8.0860000000000003</v>
      </c>
      <c r="E16" s="62">
        <f t="shared" si="1"/>
        <v>10.226999999999999</v>
      </c>
      <c r="F16" s="62">
        <f t="shared" si="1"/>
        <v>94.233000000000004</v>
      </c>
      <c r="G16" s="62">
        <f t="shared" si="1"/>
        <v>98</v>
      </c>
      <c r="H16" s="62">
        <f t="shared" si="1"/>
        <v>165</v>
      </c>
      <c r="I16" s="62">
        <f t="shared" si="1"/>
        <v>204</v>
      </c>
      <c r="J16" s="62">
        <f t="shared" si="1"/>
        <v>179</v>
      </c>
      <c r="K16" s="62">
        <f t="shared" si="1"/>
        <v>75.888999999999996</v>
      </c>
      <c r="L16" s="62">
        <f t="shared" si="1"/>
        <v>14.543000000000001</v>
      </c>
      <c r="M16" s="62">
        <f t="shared" si="1"/>
        <v>21.762999999999998</v>
      </c>
      <c r="N16" s="62">
        <f t="shared" si="1"/>
        <v>9.74</v>
      </c>
      <c r="O16" s="62">
        <f t="shared" si="1"/>
        <v>7.1350000000000007</v>
      </c>
      <c r="P16" s="62">
        <f t="shared" si="1"/>
        <v>30</v>
      </c>
      <c r="Q16" s="62">
        <f t="shared" si="1"/>
        <v>30</v>
      </c>
      <c r="R16" s="62">
        <f t="shared" si="1"/>
        <v>30</v>
      </c>
      <c r="S16" s="62">
        <f t="shared" si="1"/>
        <v>32.475000000000001</v>
      </c>
      <c r="T16" s="62">
        <f t="shared" si="1"/>
        <v>7.5</v>
      </c>
      <c r="U16" s="62">
        <f t="shared" si="1"/>
        <v>5.5</v>
      </c>
      <c r="V16" s="62">
        <f t="shared" si="1"/>
        <v>5</v>
      </c>
      <c r="W16" s="62">
        <f t="shared" si="1"/>
        <v>5</v>
      </c>
      <c r="X16" s="62">
        <f t="shared" si="1"/>
        <v>5</v>
      </c>
      <c r="Y16" s="62">
        <f t="shared" si="1"/>
        <v>5</v>
      </c>
      <c r="Z16" s="63" t="str">
        <f t="shared" si="1"/>
        <v/>
      </c>
      <c r="AA16" s="64">
        <f>SUM(AA10:AA15)</f>
        <v>1043.0909999999999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5.0999999999999997E-2</v>
      </c>
      <c r="C20" s="77">
        <v>0.05</v>
      </c>
      <c r="D20" s="77">
        <v>4.9000000000000002E-2</v>
      </c>
      <c r="E20" s="77">
        <v>4.8000000000000001E-2</v>
      </c>
      <c r="F20" s="77">
        <v>12.585000000000001</v>
      </c>
      <c r="G20" s="77">
        <v>15.532999999999999</v>
      </c>
      <c r="H20" s="77">
        <v>16.100000000000001</v>
      </c>
      <c r="I20" s="77">
        <v>0.50600000000000001</v>
      </c>
      <c r="J20" s="77">
        <v>5.4590000000000005</v>
      </c>
      <c r="K20" s="77">
        <v>7.3970000000000002</v>
      </c>
      <c r="L20" s="77">
        <v>0.61899999999999999</v>
      </c>
      <c r="M20" s="77">
        <v>0.11</v>
      </c>
      <c r="N20" s="77">
        <v>0.108</v>
      </c>
      <c r="O20" s="77">
        <v>0.106</v>
      </c>
      <c r="P20" s="77">
        <v>1.714</v>
      </c>
      <c r="Q20" s="77">
        <v>4.0350000000000001</v>
      </c>
      <c r="R20" s="77">
        <v>0.19700000000000001</v>
      </c>
      <c r="S20" s="77">
        <v>0.161</v>
      </c>
      <c r="T20" s="77">
        <v>1.5110000000000001</v>
      </c>
      <c r="U20" s="77">
        <v>3.2889999999999997</v>
      </c>
      <c r="V20" s="77">
        <v>0.13900000000000001</v>
      </c>
      <c r="W20" s="77">
        <v>3.8240000000000003</v>
      </c>
      <c r="X20" s="77">
        <v>0.121</v>
      </c>
      <c r="Y20" s="77">
        <v>0.115</v>
      </c>
      <c r="Z20" s="78"/>
      <c r="AA20" s="79">
        <f t="shared" si="2"/>
        <v>73.826999999999984</v>
      </c>
    </row>
    <row r="21" spans="1:27" ht="25.2" customHeight="1" x14ac:dyDescent="0.25">
      <c r="A21" s="75" t="s">
        <v>16</v>
      </c>
      <c r="B21" s="80">
        <v>22.829000000000001</v>
      </c>
      <c r="C21" s="81">
        <v>13.364000000000001</v>
      </c>
      <c r="D21" s="81">
        <v>1.7350000000000001</v>
      </c>
      <c r="E21" s="81">
        <v>2.2789999999999999</v>
      </c>
      <c r="F21" s="81">
        <v>16.332000000000001</v>
      </c>
      <c r="G21" s="81">
        <v>18.66</v>
      </c>
      <c r="H21" s="81">
        <v>31.543000000000003</v>
      </c>
      <c r="I21" s="81">
        <v>9.125</v>
      </c>
      <c r="J21" s="81">
        <v>31.491</v>
      </c>
      <c r="K21" s="81">
        <v>18.118000000000002</v>
      </c>
      <c r="L21" s="81">
        <v>38.840000000000003</v>
      </c>
      <c r="M21" s="81">
        <v>29.467999999999996</v>
      </c>
      <c r="N21" s="81">
        <v>17.324999999999999</v>
      </c>
      <c r="O21" s="81">
        <v>20.928000000000001</v>
      </c>
      <c r="P21" s="81">
        <v>29.463999999999999</v>
      </c>
      <c r="Q21" s="81">
        <v>61.38</v>
      </c>
      <c r="R21" s="81">
        <v>35.763999999999996</v>
      </c>
      <c r="S21" s="81">
        <v>6.0609999999999999</v>
      </c>
      <c r="T21" s="81">
        <v>43.555</v>
      </c>
      <c r="U21" s="81">
        <v>52.594999999999999</v>
      </c>
      <c r="V21" s="81">
        <v>31.524999999999999</v>
      </c>
      <c r="W21" s="81">
        <v>33.573999999999998</v>
      </c>
      <c r="X21" s="81">
        <v>29.666</v>
      </c>
      <c r="Y21" s="81">
        <v>4.4639999999999995</v>
      </c>
      <c r="Z21" s="78"/>
      <c r="AA21" s="79">
        <f t="shared" si="2"/>
        <v>600.08500000000004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22.88</v>
      </c>
      <c r="C25" s="88">
        <f t="shared" si="3"/>
        <v>13.414000000000001</v>
      </c>
      <c r="D25" s="88">
        <f t="shared" si="3"/>
        <v>1.784</v>
      </c>
      <c r="E25" s="88">
        <f t="shared" si="3"/>
        <v>2.327</v>
      </c>
      <c r="F25" s="88">
        <f t="shared" si="3"/>
        <v>28.917000000000002</v>
      </c>
      <c r="G25" s="88">
        <f t="shared" si="3"/>
        <v>34.192999999999998</v>
      </c>
      <c r="H25" s="88">
        <f t="shared" si="3"/>
        <v>47.643000000000001</v>
      </c>
      <c r="I25" s="88">
        <f t="shared" si="3"/>
        <v>9.6310000000000002</v>
      </c>
      <c r="J25" s="88">
        <f t="shared" si="3"/>
        <v>36.950000000000003</v>
      </c>
      <c r="K25" s="88">
        <f t="shared" si="3"/>
        <v>25.515000000000001</v>
      </c>
      <c r="L25" s="88">
        <f t="shared" si="3"/>
        <v>39.459000000000003</v>
      </c>
      <c r="M25" s="88">
        <f t="shared" si="3"/>
        <v>29.577999999999996</v>
      </c>
      <c r="N25" s="88">
        <f t="shared" si="3"/>
        <v>17.433</v>
      </c>
      <c r="O25" s="88">
        <f t="shared" si="3"/>
        <v>21.034000000000002</v>
      </c>
      <c r="P25" s="88">
        <f t="shared" si="3"/>
        <v>31.177999999999997</v>
      </c>
      <c r="Q25" s="88">
        <f t="shared" si="3"/>
        <v>65.415000000000006</v>
      </c>
      <c r="R25" s="88">
        <f t="shared" si="3"/>
        <v>35.960999999999999</v>
      </c>
      <c r="S25" s="88">
        <f t="shared" si="3"/>
        <v>6.2219999999999995</v>
      </c>
      <c r="T25" s="88">
        <f t="shared" si="3"/>
        <v>45.066000000000003</v>
      </c>
      <c r="U25" s="88">
        <f t="shared" si="3"/>
        <v>55.884</v>
      </c>
      <c r="V25" s="88">
        <f t="shared" si="3"/>
        <v>31.663999999999998</v>
      </c>
      <c r="W25" s="88">
        <f t="shared" si="3"/>
        <v>37.397999999999996</v>
      </c>
      <c r="X25" s="88">
        <f t="shared" si="3"/>
        <v>29.786999999999999</v>
      </c>
      <c r="Y25" s="88">
        <f t="shared" si="3"/>
        <v>4.5789999999999997</v>
      </c>
      <c r="Z25" s="89">
        <f t="shared" si="3"/>
        <v>0</v>
      </c>
      <c r="AA25" s="90">
        <f t="shared" si="3"/>
        <v>673.91200000000003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22.88</v>
      </c>
      <c r="C29" s="77">
        <v>13.414</v>
      </c>
      <c r="D29" s="77">
        <v>9.8699999999999992</v>
      </c>
      <c r="E29" s="77">
        <v>12.554</v>
      </c>
      <c r="F29" s="77">
        <v>123.15</v>
      </c>
      <c r="G29" s="77">
        <v>132.19300000000001</v>
      </c>
      <c r="H29" s="77">
        <v>212.643</v>
      </c>
      <c r="I29" s="77">
        <v>213.631</v>
      </c>
      <c r="J29" s="77">
        <v>215.95</v>
      </c>
      <c r="K29" s="77">
        <v>101.404</v>
      </c>
      <c r="L29" s="77">
        <v>54.002000000000002</v>
      </c>
      <c r="M29" s="77">
        <v>51.341000000000001</v>
      </c>
      <c r="N29" s="77">
        <v>27.172999999999998</v>
      </c>
      <c r="O29" s="77">
        <v>28.169</v>
      </c>
      <c r="P29" s="77">
        <v>61.177999999999997</v>
      </c>
      <c r="Q29" s="77">
        <v>95.415000000000006</v>
      </c>
      <c r="R29" s="77">
        <v>65.960999999999999</v>
      </c>
      <c r="S29" s="77">
        <v>38.697000000000003</v>
      </c>
      <c r="T29" s="77">
        <v>52.566000000000003</v>
      </c>
      <c r="U29" s="77">
        <v>61.384</v>
      </c>
      <c r="V29" s="77">
        <v>36.664000000000001</v>
      </c>
      <c r="W29" s="77">
        <v>42.398000000000003</v>
      </c>
      <c r="X29" s="77">
        <v>34.786999999999999</v>
      </c>
      <c r="Y29" s="77">
        <v>9.5790000000000006</v>
      </c>
      <c r="Z29" s="78"/>
      <c r="AA29" s="79">
        <f>SUM(B29:Z29)</f>
        <v>1717.0029999999999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22.88</v>
      </c>
      <c r="C31" s="62">
        <f t="shared" si="4"/>
        <v>13.414</v>
      </c>
      <c r="D31" s="62">
        <f t="shared" si="4"/>
        <v>9.8699999999999992</v>
      </c>
      <c r="E31" s="62">
        <f t="shared" si="4"/>
        <v>12.554</v>
      </c>
      <c r="F31" s="62">
        <f t="shared" si="4"/>
        <v>123.15</v>
      </c>
      <c r="G31" s="62">
        <f t="shared" si="4"/>
        <v>132.19300000000001</v>
      </c>
      <c r="H31" s="62">
        <f t="shared" si="4"/>
        <v>212.643</v>
      </c>
      <c r="I31" s="62">
        <f t="shared" si="4"/>
        <v>213.631</v>
      </c>
      <c r="J31" s="62">
        <f t="shared" si="4"/>
        <v>215.95</v>
      </c>
      <c r="K31" s="62">
        <f t="shared" si="4"/>
        <v>101.404</v>
      </c>
      <c r="L31" s="62">
        <f t="shared" si="4"/>
        <v>54.002000000000002</v>
      </c>
      <c r="M31" s="62">
        <f t="shared" si="4"/>
        <v>51.341000000000001</v>
      </c>
      <c r="N31" s="62">
        <f t="shared" si="4"/>
        <v>27.172999999999998</v>
      </c>
      <c r="O31" s="62">
        <f t="shared" si="4"/>
        <v>28.169</v>
      </c>
      <c r="P31" s="62">
        <f t="shared" si="4"/>
        <v>61.177999999999997</v>
      </c>
      <c r="Q31" s="62">
        <f t="shared" si="4"/>
        <v>95.415000000000006</v>
      </c>
      <c r="R31" s="62">
        <f t="shared" si="4"/>
        <v>65.960999999999999</v>
      </c>
      <c r="S31" s="62">
        <f t="shared" si="4"/>
        <v>38.697000000000003</v>
      </c>
      <c r="T31" s="62">
        <f t="shared" si="4"/>
        <v>52.566000000000003</v>
      </c>
      <c r="U31" s="62">
        <f t="shared" si="4"/>
        <v>61.384</v>
      </c>
      <c r="V31" s="62">
        <f t="shared" si="4"/>
        <v>36.664000000000001</v>
      </c>
      <c r="W31" s="62">
        <f t="shared" si="4"/>
        <v>42.398000000000003</v>
      </c>
      <c r="X31" s="62">
        <f t="shared" si="4"/>
        <v>34.786999999999999</v>
      </c>
      <c r="Y31" s="62">
        <f t="shared" si="4"/>
        <v>9.5790000000000006</v>
      </c>
      <c r="Z31" s="63">
        <f t="shared" si="4"/>
        <v>0</v>
      </c>
      <c r="AA31" s="64">
        <f t="shared" si="4"/>
        <v>1717.0029999999999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36.799999999999997</v>
      </c>
      <c r="C38" s="99">
        <v>33.4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6.9</v>
      </c>
      <c r="R38" s="99">
        <v>24.8</v>
      </c>
      <c r="S38" s="99"/>
      <c r="T38" s="99">
        <v>48.6</v>
      </c>
      <c r="U38" s="99">
        <v>36.200000000000003</v>
      </c>
      <c r="V38" s="99">
        <v>62.1</v>
      </c>
      <c r="W38" s="99">
        <v>26.4</v>
      </c>
      <c r="X38" s="99">
        <v>17.100000000000001</v>
      </c>
      <c r="Y38" s="99">
        <v>34.200000000000003</v>
      </c>
      <c r="Z38" s="100"/>
      <c r="AA38" s="79">
        <f t="shared" si="5"/>
        <v>326.5</v>
      </c>
    </row>
    <row r="39" spans="1:27" ht="30" customHeight="1" thickBot="1" x14ac:dyDescent="0.3">
      <c r="A39" s="86" t="s">
        <v>45</v>
      </c>
      <c r="B39" s="87">
        <f t="shared" ref="B39:Z39" si="6">SUM(B34:B38)</f>
        <v>36.799999999999997</v>
      </c>
      <c r="C39" s="88">
        <f t="shared" si="6"/>
        <v>33.4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6.9</v>
      </c>
      <c r="R39" s="88">
        <f t="shared" si="6"/>
        <v>24.8</v>
      </c>
      <c r="S39" s="88">
        <f t="shared" si="6"/>
        <v>0</v>
      </c>
      <c r="T39" s="88">
        <f t="shared" si="6"/>
        <v>48.6</v>
      </c>
      <c r="U39" s="88">
        <f t="shared" si="6"/>
        <v>36.200000000000003</v>
      </c>
      <c r="V39" s="88">
        <f t="shared" si="6"/>
        <v>62.1</v>
      </c>
      <c r="W39" s="88">
        <f t="shared" si="6"/>
        <v>26.4</v>
      </c>
      <c r="X39" s="88">
        <f t="shared" si="6"/>
        <v>17.100000000000001</v>
      </c>
      <c r="Y39" s="88">
        <f t="shared" si="6"/>
        <v>34.200000000000003</v>
      </c>
      <c r="Z39" s="89">
        <f t="shared" si="6"/>
        <v>0</v>
      </c>
      <c r="AA39" s="90">
        <f t="shared" si="5"/>
        <v>326.5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36.799999999999997</v>
      </c>
      <c r="C46" s="99">
        <v>33.4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6.9</v>
      </c>
      <c r="R46" s="99">
        <v>24.8</v>
      </c>
      <c r="S46" s="99"/>
      <c r="T46" s="99">
        <v>48.6</v>
      </c>
      <c r="U46" s="99">
        <v>36.200000000000003</v>
      </c>
      <c r="V46" s="99">
        <v>62.1</v>
      </c>
      <c r="W46" s="99">
        <v>26.4</v>
      </c>
      <c r="X46" s="99">
        <v>17.100000000000001</v>
      </c>
      <c r="Y46" s="99">
        <v>34.200000000000003</v>
      </c>
      <c r="Z46" s="100"/>
      <c r="AA46" s="79">
        <f t="shared" si="7"/>
        <v>326.5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36.799999999999997</v>
      </c>
      <c r="C48" s="88">
        <f t="shared" ref="C48:Z48" si="8">SUM(C42:C47)</f>
        <v>33.4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6.9</v>
      </c>
      <c r="R48" s="88">
        <f t="shared" si="8"/>
        <v>24.8</v>
      </c>
      <c r="S48" s="88">
        <f t="shared" si="8"/>
        <v>0</v>
      </c>
      <c r="T48" s="88">
        <f t="shared" si="8"/>
        <v>48.6</v>
      </c>
      <c r="U48" s="88">
        <f t="shared" si="8"/>
        <v>36.200000000000003</v>
      </c>
      <c r="V48" s="88">
        <f t="shared" si="8"/>
        <v>62.1</v>
      </c>
      <c r="W48" s="88">
        <f t="shared" si="8"/>
        <v>26.4</v>
      </c>
      <c r="X48" s="88">
        <f t="shared" si="8"/>
        <v>17.100000000000001</v>
      </c>
      <c r="Y48" s="88">
        <f t="shared" si="8"/>
        <v>34.200000000000003</v>
      </c>
      <c r="Z48" s="89">
        <f t="shared" si="8"/>
        <v>0</v>
      </c>
      <c r="AA48" s="90">
        <f t="shared" si="7"/>
        <v>326.5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59.679999999999993</v>
      </c>
      <c r="C51" s="88">
        <f t="shared" si="10"/>
        <v>46.814</v>
      </c>
      <c r="D51" s="88">
        <f t="shared" si="10"/>
        <v>9.870000000000001</v>
      </c>
      <c r="E51" s="88">
        <f t="shared" si="10"/>
        <v>12.553999999999998</v>
      </c>
      <c r="F51" s="88">
        <f t="shared" si="10"/>
        <v>123.15</v>
      </c>
      <c r="G51" s="88">
        <f t="shared" si="10"/>
        <v>132.19299999999998</v>
      </c>
      <c r="H51" s="88">
        <f t="shared" si="10"/>
        <v>212.643</v>
      </c>
      <c r="I51" s="88">
        <f t="shared" si="10"/>
        <v>213.631</v>
      </c>
      <c r="J51" s="88">
        <f t="shared" si="10"/>
        <v>215.95</v>
      </c>
      <c r="K51" s="88">
        <f t="shared" si="10"/>
        <v>101.404</v>
      </c>
      <c r="L51" s="88">
        <f t="shared" si="10"/>
        <v>54.002000000000002</v>
      </c>
      <c r="M51" s="88">
        <f t="shared" si="10"/>
        <v>51.340999999999994</v>
      </c>
      <c r="N51" s="88">
        <f t="shared" si="10"/>
        <v>27.173000000000002</v>
      </c>
      <c r="O51" s="88">
        <f t="shared" si="10"/>
        <v>28.169000000000004</v>
      </c>
      <c r="P51" s="88">
        <f t="shared" si="10"/>
        <v>61.177999999999997</v>
      </c>
      <c r="Q51" s="88">
        <f t="shared" si="10"/>
        <v>102.31500000000001</v>
      </c>
      <c r="R51" s="88">
        <f t="shared" si="10"/>
        <v>90.760999999999996</v>
      </c>
      <c r="S51" s="88">
        <f t="shared" si="10"/>
        <v>38.697000000000003</v>
      </c>
      <c r="T51" s="88">
        <f t="shared" si="10"/>
        <v>101.166</v>
      </c>
      <c r="U51" s="88">
        <f t="shared" si="10"/>
        <v>97.584000000000003</v>
      </c>
      <c r="V51" s="88">
        <f t="shared" si="10"/>
        <v>98.76400000000001</v>
      </c>
      <c r="W51" s="88">
        <f t="shared" si="10"/>
        <v>68.798000000000002</v>
      </c>
      <c r="X51" s="88">
        <f t="shared" si="10"/>
        <v>51.887</v>
      </c>
      <c r="Y51" s="88">
        <f t="shared" si="10"/>
        <v>43.779000000000003</v>
      </c>
      <c r="Z51" s="89">
        <f t="shared" si="10"/>
        <v>0</v>
      </c>
      <c r="AA51" s="104">
        <f>SUM(B51:Z51)</f>
        <v>2043.5030000000002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36.799999999999997</v>
      </c>
      <c r="C4" s="18">
        <v>33.4</v>
      </c>
      <c r="D4" s="18">
        <v>-1.3</v>
      </c>
      <c r="E4" s="18">
        <v>-8.5</v>
      </c>
      <c r="F4" s="18">
        <v>-103.3</v>
      </c>
      <c r="G4" s="18">
        <v>-23.8</v>
      </c>
      <c r="H4" s="18">
        <v>-160.1</v>
      </c>
      <c r="I4" s="18">
        <v>-158.69999999999999</v>
      </c>
      <c r="J4" s="18">
        <v>-116.6</v>
      </c>
      <c r="K4" s="18"/>
      <c r="L4" s="18"/>
      <c r="M4" s="18"/>
      <c r="N4" s="18"/>
      <c r="O4" s="18"/>
      <c r="P4" s="18"/>
      <c r="Q4" s="18">
        <v>6.9</v>
      </c>
      <c r="R4" s="18">
        <v>24.8</v>
      </c>
      <c r="S4" s="18"/>
      <c r="T4" s="18">
        <v>48.6</v>
      </c>
      <c r="U4" s="18">
        <v>36.200000000000003</v>
      </c>
      <c r="V4" s="18">
        <v>62.1</v>
      </c>
      <c r="W4" s="18">
        <v>26.4</v>
      </c>
      <c r="X4" s="18">
        <v>17.100000000000001</v>
      </c>
      <c r="Y4" s="18">
        <v>34.200000000000003</v>
      </c>
      <c r="Z4" s="19"/>
      <c r="AA4" s="111">
        <f>SUM(B4:Z4)</f>
        <v>-245.8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94.65</v>
      </c>
      <c r="C7" s="117">
        <v>90.56</v>
      </c>
      <c r="D7" s="117">
        <v>82</v>
      </c>
      <c r="E7" s="117">
        <v>80</v>
      </c>
      <c r="F7" s="117">
        <v>82</v>
      </c>
      <c r="G7" s="117">
        <v>86</v>
      </c>
      <c r="H7" s="117">
        <v>96.48</v>
      </c>
      <c r="I7" s="117">
        <v>107</v>
      </c>
      <c r="J7" s="117">
        <v>104.4</v>
      </c>
      <c r="K7" s="117">
        <v>82.5</v>
      </c>
      <c r="L7" s="117">
        <v>85</v>
      </c>
      <c r="M7" s="117">
        <v>82.89</v>
      </c>
      <c r="N7" s="117">
        <v>81.540000000000006</v>
      </c>
      <c r="O7" s="117">
        <v>82.5</v>
      </c>
      <c r="P7" s="117">
        <v>97.83</v>
      </c>
      <c r="Q7" s="117">
        <v>120</v>
      </c>
      <c r="R7" s="117">
        <v>134.93</v>
      </c>
      <c r="S7" s="117">
        <v>86</v>
      </c>
      <c r="T7" s="117">
        <v>170</v>
      </c>
      <c r="U7" s="117">
        <v>183.95</v>
      </c>
      <c r="V7" s="117">
        <v>188.19</v>
      </c>
      <c r="W7" s="117">
        <v>170</v>
      </c>
      <c r="X7" s="117">
        <v>139.26</v>
      </c>
      <c r="Y7" s="117">
        <v>106.73</v>
      </c>
      <c r="Z7" s="118"/>
      <c r="AA7" s="119">
        <f>IF(SUM(B7:Z7)&lt;&gt;0,AVERAGEIF(B7:Z7,"&lt;&gt;"""),"")</f>
        <v>109.76708333333335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>
        <v>1.3</v>
      </c>
      <c r="E15" s="133">
        <v>8.5</v>
      </c>
      <c r="F15" s="133">
        <v>103.3</v>
      </c>
      <c r="G15" s="133">
        <v>23.8</v>
      </c>
      <c r="H15" s="133">
        <v>160.1</v>
      </c>
      <c r="I15" s="133">
        <v>158.69999999999999</v>
      </c>
      <c r="J15" s="133">
        <v>116.6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572.29999999999995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1.3</v>
      </c>
      <c r="E16" s="135">
        <f t="shared" si="1"/>
        <v>8.5</v>
      </c>
      <c r="F16" s="135">
        <f t="shared" si="1"/>
        <v>103.3</v>
      </c>
      <c r="G16" s="135">
        <f t="shared" si="1"/>
        <v>23.8</v>
      </c>
      <c r="H16" s="135">
        <f t="shared" si="1"/>
        <v>160.1</v>
      </c>
      <c r="I16" s="135">
        <f t="shared" si="1"/>
        <v>158.69999999999999</v>
      </c>
      <c r="J16" s="135">
        <f t="shared" si="1"/>
        <v>116.6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572.29999999999995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36.799999999999997</v>
      </c>
      <c r="C23" s="133">
        <v>33.4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6.9</v>
      </c>
      <c r="R23" s="133">
        <v>24.8</v>
      </c>
      <c r="S23" s="133"/>
      <c r="T23" s="133">
        <v>48.6</v>
      </c>
      <c r="U23" s="133">
        <v>36.200000000000003</v>
      </c>
      <c r="V23" s="133">
        <v>62.1</v>
      </c>
      <c r="W23" s="133">
        <v>26.4</v>
      </c>
      <c r="X23" s="133">
        <v>17.100000000000001</v>
      </c>
      <c r="Y23" s="133">
        <v>34.200000000000003</v>
      </c>
      <c r="Z23" s="131"/>
      <c r="AA23" s="132">
        <f t="shared" si="2"/>
        <v>326.5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36.799999999999997</v>
      </c>
      <c r="C24" s="135">
        <f t="shared" si="3"/>
        <v>33.4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6.9</v>
      </c>
      <c r="R24" s="135">
        <f t="shared" si="3"/>
        <v>24.8</v>
      </c>
      <c r="S24" s="135">
        <f t="shared" si="3"/>
        <v>0</v>
      </c>
      <c r="T24" s="135">
        <f t="shared" si="3"/>
        <v>48.6</v>
      </c>
      <c r="U24" s="135">
        <f t="shared" si="3"/>
        <v>36.200000000000003</v>
      </c>
      <c r="V24" s="135">
        <f t="shared" si="3"/>
        <v>62.1</v>
      </c>
      <c r="W24" s="135">
        <f t="shared" si="3"/>
        <v>26.4</v>
      </c>
      <c r="X24" s="135">
        <f t="shared" si="3"/>
        <v>17.100000000000001</v>
      </c>
      <c r="Y24" s="135">
        <f t="shared" si="3"/>
        <v>34.200000000000003</v>
      </c>
      <c r="Z24" s="136" t="str">
        <f t="shared" si="3"/>
        <v/>
      </c>
      <c r="AA24" s="90">
        <f t="shared" si="2"/>
        <v>326.5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2023-07-17T20:19:36Z</dcterms:created>
  <dcterms:modified xsi:type="dcterms:W3CDTF">2023-07-17T20:19:37Z</dcterms:modified>
</cp:coreProperties>
</file>