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<sst xmlns="http://schemas.openxmlformats.org/spreadsheetml/2006/main" count="117" uniqueCount="53">
  <si>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16/07/2023 23:17:04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</si>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</sst>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AF5-4D3E-A240-8DEA091F001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AF5-4D3E-A240-8DEA091F001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45.890999999999998</c:v>
                </c:pt>
                <c:pt idx="7">
                  <c:v>4.3330000000000002</c:v>
                </c:pt>
                <c:pt idx="10">
                  <c:v>1.72</c:v>
                </c:pt>
                <c:pt idx="11">
                  <c:v>47.487000000000002</c:v>
                </c:pt>
                <c:pt idx="12">
                  <c:v>50</c:v>
                </c:pt>
                <c:pt idx="14">
                  <c:v>28.048999999999999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AF5-4D3E-A240-8DEA091F001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11.8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29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2.2000000000000002</c:v>
                </c:pt>
                <c:pt idx="19">
                  <c:v>0</c:v>
                </c:pt>
                <c:pt idx="20">
                  <c:v>23.4</c:v>
                </c:pt>
                <c:pt idx="21">
                  <c:v>21.4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AF5-4D3E-A240-8DEA091F001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33.092000000000006</c:v>
                </c:pt>
                <c:pt idx="1">
                  <c:v>41.938999999999986</c:v>
                </c:pt>
                <c:pt idx="2">
                  <c:v>65.599999999999994</c:v>
                </c:pt>
                <c:pt idx="3">
                  <c:v>48.906999999999996</c:v>
                </c:pt>
                <c:pt idx="4">
                  <c:v>74.301999999999992</c:v>
                </c:pt>
                <c:pt idx="5">
                  <c:v>93.161000000000001</c:v>
                </c:pt>
                <c:pt idx="6">
                  <c:v>47.188999999999993</c:v>
                </c:pt>
                <c:pt idx="7">
                  <c:v>42.728999999999985</c:v>
                </c:pt>
                <c:pt idx="8">
                  <c:v>66.228999999999999</c:v>
                </c:pt>
                <c:pt idx="9">
                  <c:v>42.577999999999996</c:v>
                </c:pt>
                <c:pt idx="10">
                  <c:v>19.233999999999998</c:v>
                </c:pt>
                <c:pt idx="11">
                  <c:v>45.525999999999996</c:v>
                </c:pt>
                <c:pt idx="12">
                  <c:v>69.909000000000006</c:v>
                </c:pt>
                <c:pt idx="13">
                  <c:v>78.492999999999995</c:v>
                </c:pt>
                <c:pt idx="14">
                  <c:v>74.221000000000004</c:v>
                </c:pt>
                <c:pt idx="15">
                  <c:v>69.983000000000004</c:v>
                </c:pt>
                <c:pt idx="16">
                  <c:v>125.744</c:v>
                </c:pt>
                <c:pt idx="17">
                  <c:v>113.074</c:v>
                </c:pt>
                <c:pt idx="18">
                  <c:v>65.260000000000005</c:v>
                </c:pt>
                <c:pt idx="19">
                  <c:v>52.411000000000001</c:v>
                </c:pt>
                <c:pt idx="20">
                  <c:v>52.088999999999999</c:v>
                </c:pt>
                <c:pt idx="21">
                  <c:v>45.779000000000003</c:v>
                </c:pt>
                <c:pt idx="22">
                  <c:v>41.760999999999996</c:v>
                </c:pt>
                <c:pt idx="23">
                  <c:v>45.900000000000006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AF5-4D3E-A240-8DEA091F001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AF5-4D3E-A240-8DEA091F001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AF5-4D3E-A240-8DEA091F00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45.997</c:v>
                </c:pt>
                <c:pt idx="1">
                  <c:v>89.742999999999995</c:v>
                </c:pt>
                <c:pt idx="2">
                  <c:v>69.663999999999987</c:v>
                </c:pt>
                <c:pt idx="3">
                  <c:v>53.108000000000004</c:v>
                </c:pt>
                <c:pt idx="4">
                  <c:v>82.768999999999991</c:v>
                </c:pt>
                <c:pt idx="5">
                  <c:v>101.479</c:v>
                </c:pt>
                <c:pt idx="6">
                  <c:v>50.739999999999995</c:v>
                </c:pt>
                <c:pt idx="7">
                  <c:v>47.657000000000004</c:v>
                </c:pt>
                <c:pt idx="8">
                  <c:v>67.771000000000001</c:v>
                </c:pt>
                <c:pt idx="9">
                  <c:v>44.117000000000004</c:v>
                </c:pt>
                <c:pt idx="10">
                  <c:v>21.402000000000001</c:v>
                </c:pt>
                <c:pt idx="11">
                  <c:v>93.013000000000005</c:v>
                </c:pt>
                <c:pt idx="12">
                  <c:v>119.90899999999999</c:v>
                </c:pt>
                <c:pt idx="13">
                  <c:v>107.51500000000001</c:v>
                </c:pt>
                <c:pt idx="14">
                  <c:v>102.26999999999998</c:v>
                </c:pt>
                <c:pt idx="15">
                  <c:v>71.012</c:v>
                </c:pt>
                <c:pt idx="16">
                  <c:v>127.178</c:v>
                </c:pt>
                <c:pt idx="17">
                  <c:v>115.17699999999999</c:v>
                </c:pt>
                <c:pt idx="18">
                  <c:v>67.438000000000002</c:v>
                </c:pt>
                <c:pt idx="19">
                  <c:v>53.085999999999999</c:v>
                </c:pt>
                <c:pt idx="20">
                  <c:v>76.299000000000007</c:v>
                </c:pt>
                <c:pt idx="21">
                  <c:v>67.224999999999994</c:v>
                </c:pt>
                <c:pt idx="22">
                  <c:v>41.736000000000004</c:v>
                </c:pt>
                <c:pt idx="23">
                  <c:v>45.9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AF5-4D3E-A240-8DEA091F00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119.5</c:v>
                </c:pt>
                <c:pt idx="1">
                  <c:v>113.5</c:v>
                </c:pt>
                <c:pt idx="2">
                  <c:v>86.09</c:v>
                </c:pt>
                <c:pt idx="3">
                  <c:v>75.08</c:v>
                </c:pt>
                <c:pt idx="4">
                  <c:v>86</c:v>
                </c:pt>
                <c:pt idx="5">
                  <c:v>93.76</c:v>
                </c:pt>
                <c:pt idx="6">
                  <c:v>107.31</c:v>
                </c:pt>
                <c:pt idx="7">
                  <c:v>112.5</c:v>
                </c:pt>
                <c:pt idx="8">
                  <c:v>121.2</c:v>
                </c:pt>
                <c:pt idx="9">
                  <c:v>93.84</c:v>
                </c:pt>
                <c:pt idx="10">
                  <c:v>85</c:v>
                </c:pt>
                <c:pt idx="11">
                  <c:v>89.49</c:v>
                </c:pt>
                <c:pt idx="12">
                  <c:v>85</c:v>
                </c:pt>
                <c:pt idx="13">
                  <c:v>110</c:v>
                </c:pt>
                <c:pt idx="14">
                  <c:v>99.29</c:v>
                </c:pt>
                <c:pt idx="15">
                  <c:v>113.2</c:v>
                </c:pt>
                <c:pt idx="16">
                  <c:v>118.9</c:v>
                </c:pt>
                <c:pt idx="17">
                  <c:v>119.84</c:v>
                </c:pt>
                <c:pt idx="18">
                  <c:v>137.13999999999999</c:v>
                </c:pt>
                <c:pt idx="19">
                  <c:v>180.57</c:v>
                </c:pt>
                <c:pt idx="20">
                  <c:v>164.6</c:v>
                </c:pt>
                <c:pt idx="21">
                  <c:v>161.94999999999999</c:v>
                </c:pt>
                <c:pt idx="22">
                  <c:v>125</c:v>
                </c:pt>
                <c:pt idx="23">
                  <c:v>119.99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AF5-4D3E-A240-8DEA091F00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45.950999999999993</v>
      </c>
      <c r="C4" s="18">
        <v>89.738000000000028</v>
      </c>
      <c r="D4" s="18">
        <v>69.664000000000016</v>
      </c>
      <c r="E4" s="18">
        <v>53.107999999999997</v>
      </c>
      <c r="F4" s="18">
        <v>82.768999999999991</v>
      </c>
      <c r="G4" s="18">
        <v>101.52600000000001</v>
      </c>
      <c r="H4" s="18">
        <v>50.788999999999994</v>
      </c>
      <c r="I4" s="18">
        <v>47.625999999999983</v>
      </c>
      <c r="J4" s="18">
        <v>67.762</v>
      </c>
      <c r="K4" s="18">
        <v>44.116999999999997</v>
      </c>
      <c r="L4" s="18">
        <v>21.401999999999997</v>
      </c>
      <c r="M4" s="18">
        <v>93.013000000000005</v>
      </c>
      <c r="N4" s="18">
        <v>119.90900000000002</v>
      </c>
      <c r="O4" s="18">
        <v>107.49299999999999</v>
      </c>
      <c r="P4" s="18">
        <v>102.27000000000002</v>
      </c>
      <c r="Q4" s="18">
        <v>71.012</v>
      </c>
      <c r="R4" s="18">
        <v>127.209</v>
      </c>
      <c r="S4" s="18">
        <v>115.17700000000001</v>
      </c>
      <c r="T4" s="18">
        <v>67.460000000000008</v>
      </c>
      <c r="U4" s="18">
        <v>53.045000000000002</v>
      </c>
      <c r="V4" s="18">
        <v>76.347999999999999</v>
      </c>
      <c r="W4" s="18">
        <v>67.178999999999988</v>
      </c>
      <c r="X4" s="18">
        <v>41.760999999999996</v>
      </c>
      <c r="Y4" s="18">
        <v>45.900000000000006</v>
      </c>
      <c r="Z4" s="19"/>
      <c r="AA4" s="20">
        <f>SUM(B4:Z4)</f>
        <v>1762.2280000000001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119.5</v>
      </c>
      <c r="C7" s="28">
        <v>113.5</v>
      </c>
      <c r="D7" s="28">
        <v>86.09</v>
      </c>
      <c r="E7" s="28">
        <v>75.08</v>
      </c>
      <c r="F7" s="28">
        <v>86</v>
      </c>
      <c r="G7" s="28">
        <v>93.76</v>
      </c>
      <c r="H7" s="28">
        <v>107.31</v>
      </c>
      <c r="I7" s="28">
        <v>112.5</v>
      </c>
      <c r="J7" s="28">
        <v>121.2</v>
      </c>
      <c r="K7" s="28">
        <v>93.84</v>
      </c>
      <c r="L7" s="28">
        <v>85</v>
      </c>
      <c r="M7" s="28">
        <v>89.49</v>
      </c>
      <c r="N7" s="28">
        <v>85</v>
      </c>
      <c r="O7" s="28">
        <v>110</v>
      </c>
      <c r="P7" s="28">
        <v>99.29</v>
      </c>
      <c r="Q7" s="28">
        <v>113.2</v>
      </c>
      <c r="R7" s="28">
        <v>118.9</v>
      </c>
      <c r="S7" s="28">
        <v>119.84</v>
      </c>
      <c r="T7" s="28">
        <v>137.13999999999999</v>
      </c>
      <c r="U7" s="28">
        <v>180.57</v>
      </c>
      <c r="V7" s="28">
        <v>164.6</v>
      </c>
      <c r="W7" s="28">
        <v>161.94999999999999</v>
      </c>
      <c r="X7" s="28">
        <v>125</v>
      </c>
      <c r="Y7" s="28">
        <v>119.99</v>
      </c>
      <c r="Z7" s="29"/>
      <c r="AA7" s="30">
        <f>IF(SUM(B7:Z7)&lt;&gt;0,AVERAGEIF(B7:Z7,"&lt;&gt;"""),"")</f>
        <v>113.28125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45.890999999999998</v>
      </c>
      <c r="D12" s="52"/>
      <c r="E12" s="52"/>
      <c r="F12" s="52"/>
      <c r="G12" s="52"/>
      <c r="H12" s="52"/>
      <c r="I12" s="52">
        <v>4.3330000000000002</v>
      </c>
      <c r="J12" s="52"/>
      <c r="K12" s="52"/>
      <c r="L12" s="52">
        <v>1.72</v>
      </c>
      <c r="M12" s="52">
        <v>47.487000000000002</v>
      </c>
      <c r="N12" s="52">
        <v>50</v>
      </c>
      <c r="O12" s="52"/>
      <c r="P12" s="52">
        <v>28.048999999999999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177.48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33.092000000000006</v>
      </c>
      <c r="C14" s="57">
        <v>41.938999999999986</v>
      </c>
      <c r="D14" s="57">
        <v>65.599999999999994</v>
      </c>
      <c r="E14" s="57">
        <v>48.906999999999996</v>
      </c>
      <c r="F14" s="57">
        <v>74.301999999999992</v>
      </c>
      <c r="G14" s="57">
        <v>93.161000000000001</v>
      </c>
      <c r="H14" s="57">
        <v>47.188999999999993</v>
      </c>
      <c r="I14" s="57">
        <v>42.728999999999985</v>
      </c>
      <c r="J14" s="57">
        <v>66.228999999999999</v>
      </c>
      <c r="K14" s="57">
        <v>42.577999999999996</v>
      </c>
      <c r="L14" s="57">
        <v>19.233999999999998</v>
      </c>
      <c r="M14" s="57">
        <v>45.525999999999996</v>
      </c>
      <c r="N14" s="57">
        <v>69.909000000000006</v>
      </c>
      <c r="O14" s="57">
        <v>78.492999999999995</v>
      </c>
      <c r="P14" s="57">
        <v>74.221000000000004</v>
      </c>
      <c r="Q14" s="57">
        <v>69.983000000000004</v>
      </c>
      <c r="R14" s="57">
        <v>125.744</v>
      </c>
      <c r="S14" s="57">
        <v>113.074</v>
      </c>
      <c r="T14" s="57">
        <v>65.260000000000005</v>
      </c>
      <c r="U14" s="57">
        <v>52.411000000000001</v>
      </c>
      <c r="V14" s="57">
        <v>52.088999999999999</v>
      </c>
      <c r="W14" s="57">
        <v>45.779000000000003</v>
      </c>
      <c r="X14" s="57">
        <v>41.760999999999996</v>
      </c>
      <c r="Y14" s="57">
        <v>45.900000000000006</v>
      </c>
      <c r="Z14" s="58"/>
      <c r="AA14" s="59">
        <f t="shared" si="0"/>
        <v>1455.11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33.092000000000006</v>
      </c>
      <c r="C16" s="62">
        <f t="shared" ref="C16:Z16" si="1">IF(LEN(C$2)&gt;0,SUM(C10:C15),"")</f>
        <v>87.829999999999984</v>
      </c>
      <c r="D16" s="62">
        <f t="shared" si="1"/>
        <v>65.599999999999994</v>
      </c>
      <c r="E16" s="62">
        <f t="shared" si="1"/>
        <v>48.906999999999996</v>
      </c>
      <c r="F16" s="62">
        <f t="shared" si="1"/>
        <v>74.301999999999992</v>
      </c>
      <c r="G16" s="62">
        <f t="shared" si="1"/>
        <v>93.161000000000001</v>
      </c>
      <c r="H16" s="62">
        <f t="shared" si="1"/>
        <v>47.188999999999993</v>
      </c>
      <c r="I16" s="62">
        <f t="shared" si="1"/>
        <v>47.061999999999983</v>
      </c>
      <c r="J16" s="62">
        <f t="shared" si="1"/>
        <v>66.228999999999999</v>
      </c>
      <c r="K16" s="62">
        <f t="shared" si="1"/>
        <v>42.577999999999996</v>
      </c>
      <c r="L16" s="62">
        <f t="shared" si="1"/>
        <v>20.953999999999997</v>
      </c>
      <c r="M16" s="62">
        <f t="shared" si="1"/>
        <v>93.013000000000005</v>
      </c>
      <c r="N16" s="62">
        <f t="shared" si="1"/>
        <v>119.90900000000001</v>
      </c>
      <c r="O16" s="62">
        <f t="shared" si="1"/>
        <v>78.492999999999995</v>
      </c>
      <c r="P16" s="62">
        <f t="shared" si="1"/>
        <v>102.27000000000001</v>
      </c>
      <c r="Q16" s="62">
        <f t="shared" si="1"/>
        <v>69.983000000000004</v>
      </c>
      <c r="R16" s="62">
        <f t="shared" si="1"/>
        <v>125.744</v>
      </c>
      <c r="S16" s="62">
        <f t="shared" si="1"/>
        <v>113.074</v>
      </c>
      <c r="T16" s="62">
        <f t="shared" si="1"/>
        <v>65.260000000000005</v>
      </c>
      <c r="U16" s="62">
        <f t="shared" si="1"/>
        <v>52.411000000000001</v>
      </c>
      <c r="V16" s="62">
        <f t="shared" si="1"/>
        <v>52.088999999999999</v>
      </c>
      <c r="W16" s="62">
        <f t="shared" si="1"/>
        <v>45.779000000000003</v>
      </c>
      <c r="X16" s="62">
        <f t="shared" si="1"/>
        <v>41.760999999999996</v>
      </c>
      <c r="Y16" s="62">
        <f t="shared" si="1"/>
        <v>45.900000000000006</v>
      </c>
      <c r="Z16" s="63" t="str">
        <f t="shared" si="1"/>
        <v/>
      </c>
      <c r="AA16" s="64">
        <f>SUM(AA10:AA15)</f>
        <v>1632.59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0.71799999999999997</v>
      </c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0.71799999999999997</v>
      </c>
    </row>
    <row r="21" spans="1:27" ht="24.95" customHeight="1" x14ac:dyDescent="0.2">
      <c r="A21" s="75" t="s">
        <v>16</v>
      </c>
      <c r="B21" s="80">
        <v>1.0589999999999999</v>
      </c>
      <c r="C21" s="81">
        <v>1.9079999999999999</v>
      </c>
      <c r="D21" s="81">
        <v>4.0640000000000001</v>
      </c>
      <c r="E21" s="81">
        <v>4.2009999999999996</v>
      </c>
      <c r="F21" s="81">
        <v>8.4669999999999987</v>
      </c>
      <c r="G21" s="81">
        <v>7.6470000000000002</v>
      </c>
      <c r="H21" s="81">
        <v>3.6</v>
      </c>
      <c r="I21" s="81">
        <v>0.56399999999999995</v>
      </c>
      <c r="J21" s="81">
        <v>1.5329999999999999</v>
      </c>
      <c r="K21" s="81">
        <v>1.5389999999999999</v>
      </c>
      <c r="L21" s="81">
        <v>0.44800000000000001</v>
      </c>
      <c r="M21" s="81"/>
      <c r="N21" s="81"/>
      <c r="O21" s="81"/>
      <c r="P21" s="81"/>
      <c r="Q21" s="81">
        <v>1.0289999999999999</v>
      </c>
      <c r="R21" s="81">
        <v>1.4650000000000001</v>
      </c>
      <c r="S21" s="81">
        <v>2.1030000000000002</v>
      </c>
      <c r="T21" s="81"/>
      <c r="U21" s="81">
        <v>0.63400000000000001</v>
      </c>
      <c r="V21" s="81">
        <v>0.85899999999999999</v>
      </c>
      <c r="W21" s="81"/>
      <c r="X21" s="81"/>
      <c r="Y21" s="81"/>
      <c r="Z21" s="78"/>
      <c r="AA21" s="79">
        <f t="shared" si="2"/>
        <v>41.120000000000005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1.0589999999999999</v>
      </c>
      <c r="C25" s="88">
        <f t="shared" ref="C25:Z25" si="3">IF(LEN(C$2)&gt;0,SUM(C19:C24),"")</f>
        <v>1.9079999999999999</v>
      </c>
      <c r="D25" s="88">
        <f t="shared" si="3"/>
        <v>4.0640000000000001</v>
      </c>
      <c r="E25" s="88">
        <f t="shared" si="3"/>
        <v>4.2009999999999996</v>
      </c>
      <c r="F25" s="88">
        <f t="shared" si="3"/>
        <v>8.4669999999999987</v>
      </c>
      <c r="G25" s="88">
        <f t="shared" si="3"/>
        <v>8.3650000000000002</v>
      </c>
      <c r="H25" s="88">
        <f t="shared" si="3"/>
        <v>3.6</v>
      </c>
      <c r="I25" s="88">
        <f t="shared" si="3"/>
        <v>0.56399999999999995</v>
      </c>
      <c r="J25" s="88">
        <f t="shared" si="3"/>
        <v>1.5329999999999999</v>
      </c>
      <c r="K25" s="88">
        <f t="shared" si="3"/>
        <v>1.5389999999999999</v>
      </c>
      <c r="L25" s="88">
        <f t="shared" si="3"/>
        <v>0.44800000000000001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1.0289999999999999</v>
      </c>
      <c r="R25" s="88">
        <f t="shared" si="3"/>
        <v>1.4650000000000001</v>
      </c>
      <c r="S25" s="88">
        <f t="shared" si="3"/>
        <v>2.1030000000000002</v>
      </c>
      <c r="T25" s="88">
        <f t="shared" si="3"/>
        <v>0</v>
      </c>
      <c r="U25" s="88">
        <f t="shared" si="3"/>
        <v>0.63400000000000001</v>
      </c>
      <c r="V25" s="88">
        <f t="shared" si="3"/>
        <v>0.85899999999999999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41.838000000000008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34.151000000000003</v>
      </c>
      <c r="C29" s="77">
        <v>89.738</v>
      </c>
      <c r="D29" s="77">
        <v>69.664000000000001</v>
      </c>
      <c r="E29" s="77">
        <v>53.107999999999997</v>
      </c>
      <c r="F29" s="77">
        <v>82.769000000000005</v>
      </c>
      <c r="G29" s="77">
        <v>101.526</v>
      </c>
      <c r="H29" s="77">
        <v>50.789000000000001</v>
      </c>
      <c r="I29" s="77">
        <v>47.625999999999998</v>
      </c>
      <c r="J29" s="77">
        <v>67.762</v>
      </c>
      <c r="K29" s="77">
        <v>44.116999999999997</v>
      </c>
      <c r="L29" s="77">
        <v>21.402000000000001</v>
      </c>
      <c r="M29" s="77">
        <v>93.013000000000005</v>
      </c>
      <c r="N29" s="77">
        <v>119.90900000000001</v>
      </c>
      <c r="O29" s="77">
        <v>78.492999999999995</v>
      </c>
      <c r="P29" s="77">
        <v>102.27</v>
      </c>
      <c r="Q29" s="77">
        <v>71.012</v>
      </c>
      <c r="R29" s="77">
        <v>127.209</v>
      </c>
      <c r="S29" s="77">
        <v>115.17700000000001</v>
      </c>
      <c r="T29" s="77">
        <v>65.260000000000005</v>
      </c>
      <c r="U29" s="77">
        <v>53.045000000000002</v>
      </c>
      <c r="V29" s="77">
        <v>52.948</v>
      </c>
      <c r="W29" s="77">
        <v>45.779000000000003</v>
      </c>
      <c r="X29" s="77">
        <v>41.761000000000003</v>
      </c>
      <c r="Y29" s="77">
        <v>45.9</v>
      </c>
      <c r="Z29" s="78"/>
      <c r="AA29" s="79">
        <f>SUM(B29:Z29)</f>
        <v>1674.4280000000001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34.151000000000003</v>
      </c>
      <c r="C31" s="62">
        <f t="shared" ref="C31:Z31" si="4">IF(LEN(C$2)&gt;0,SUM(C28:C30),"")</f>
        <v>89.738</v>
      </c>
      <c r="D31" s="62">
        <f t="shared" si="4"/>
        <v>69.664000000000001</v>
      </c>
      <c r="E31" s="62">
        <f t="shared" si="4"/>
        <v>53.107999999999997</v>
      </c>
      <c r="F31" s="62">
        <f t="shared" si="4"/>
        <v>82.769000000000005</v>
      </c>
      <c r="G31" s="62">
        <f t="shared" si="4"/>
        <v>101.526</v>
      </c>
      <c r="H31" s="62">
        <f t="shared" si="4"/>
        <v>50.789000000000001</v>
      </c>
      <c r="I31" s="62">
        <f t="shared" si="4"/>
        <v>47.625999999999998</v>
      </c>
      <c r="J31" s="62">
        <f t="shared" si="4"/>
        <v>67.762</v>
      </c>
      <c r="K31" s="62">
        <f t="shared" si="4"/>
        <v>44.116999999999997</v>
      </c>
      <c r="L31" s="62">
        <f t="shared" si="4"/>
        <v>21.402000000000001</v>
      </c>
      <c r="M31" s="62">
        <f t="shared" si="4"/>
        <v>93.013000000000005</v>
      </c>
      <c r="N31" s="62">
        <f t="shared" si="4"/>
        <v>119.90900000000001</v>
      </c>
      <c r="O31" s="62">
        <f t="shared" si="4"/>
        <v>78.492999999999995</v>
      </c>
      <c r="P31" s="62">
        <f t="shared" si="4"/>
        <v>102.27</v>
      </c>
      <c r="Q31" s="62">
        <f t="shared" si="4"/>
        <v>71.012</v>
      </c>
      <c r="R31" s="62">
        <f t="shared" si="4"/>
        <v>127.209</v>
      </c>
      <c r="S31" s="62">
        <f t="shared" si="4"/>
        <v>115.17700000000001</v>
      </c>
      <c r="T31" s="62">
        <f t="shared" si="4"/>
        <v>65.260000000000005</v>
      </c>
      <c r="U31" s="62">
        <f t="shared" si="4"/>
        <v>53.045000000000002</v>
      </c>
      <c r="V31" s="62">
        <f t="shared" si="4"/>
        <v>52.948</v>
      </c>
      <c r="W31" s="62">
        <f t="shared" si="4"/>
        <v>45.779000000000003</v>
      </c>
      <c r="X31" s="62">
        <f t="shared" si="4"/>
        <v>41.761000000000003</v>
      </c>
      <c r="Y31" s="62">
        <f t="shared" si="4"/>
        <v>45.9</v>
      </c>
      <c r="Z31" s="63" t="str">
        <f t="shared" si="4"/>
        <v/>
      </c>
      <c r="AA31" s="64">
        <f>SUM(AA28:AA30)</f>
        <v>1674.4280000000001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11.8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29</v>
      </c>
      <c r="P38" s="99"/>
      <c r="Q38" s="99"/>
      <c r="R38" s="99"/>
      <c r="S38" s="99"/>
      <c r="T38" s="99">
        <v>2.2000000000000002</v>
      </c>
      <c r="U38" s="99"/>
      <c r="V38" s="99">
        <v>23.4</v>
      </c>
      <c r="W38" s="99">
        <v>21.4</v>
      </c>
      <c r="X38" s="99"/>
      <c r="Y38" s="99"/>
      <c r="Z38" s="100"/>
      <c r="AA38" s="79">
        <f t="shared" si="5"/>
        <v>87.800000000000011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11.8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29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2.2000000000000002</v>
      </c>
      <c r="U39" s="88">
        <f t="shared" si="6"/>
        <v>0</v>
      </c>
      <c r="V39" s="88">
        <f t="shared" si="6"/>
        <v>23.4</v>
      </c>
      <c r="W39" s="88">
        <f t="shared" si="6"/>
        <v>21.4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87.800000000000011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11.8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29</v>
      </c>
      <c r="P46" s="99"/>
      <c r="Q46" s="99"/>
      <c r="R46" s="99"/>
      <c r="S46" s="99"/>
      <c r="T46" s="99">
        <v>2.2000000000000002</v>
      </c>
      <c r="U46" s="99"/>
      <c r="V46" s="99">
        <v>23.4</v>
      </c>
      <c r="W46" s="99">
        <v>21.4</v>
      </c>
      <c r="X46" s="99"/>
      <c r="Y46" s="99"/>
      <c r="Z46" s="100"/>
      <c r="AA46" s="79">
        <f t="shared" si="7"/>
        <v>87.800000000000011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11.8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29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2.2000000000000002</v>
      </c>
      <c r="U48" s="88">
        <f t="shared" si="8"/>
        <v>0</v>
      </c>
      <c r="V48" s="88">
        <f t="shared" si="8"/>
        <v>23.4</v>
      </c>
      <c r="W48" s="88">
        <f t="shared" si="8"/>
        <v>21.4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87.800000000000011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45.951000000000008</v>
      </c>
      <c r="C51" s="88">
        <f t="shared" si="10"/>
        <v>89.737999999999985</v>
      </c>
      <c r="D51" s="88">
        <f t="shared" si="10"/>
        <v>69.663999999999987</v>
      </c>
      <c r="E51" s="88">
        <f t="shared" si="10"/>
        <v>53.107999999999997</v>
      </c>
      <c r="F51" s="88">
        <f t="shared" si="10"/>
        <v>82.768999999999991</v>
      </c>
      <c r="G51" s="88">
        <f t="shared" si="10"/>
        <v>101.526</v>
      </c>
      <c r="H51" s="88">
        <f t="shared" si="10"/>
        <v>50.788999999999994</v>
      </c>
      <c r="I51" s="88">
        <f t="shared" si="10"/>
        <v>47.625999999999983</v>
      </c>
      <c r="J51" s="88">
        <f t="shared" si="10"/>
        <v>67.762</v>
      </c>
      <c r="K51" s="88">
        <f t="shared" si="10"/>
        <v>44.116999999999997</v>
      </c>
      <c r="L51" s="88">
        <f t="shared" si="10"/>
        <v>21.401999999999997</v>
      </c>
      <c r="M51" s="88">
        <f t="shared" si="10"/>
        <v>93.013000000000005</v>
      </c>
      <c r="N51" s="88">
        <f t="shared" si="10"/>
        <v>119.90900000000001</v>
      </c>
      <c r="O51" s="88">
        <f t="shared" si="10"/>
        <v>107.49299999999999</v>
      </c>
      <c r="P51" s="88">
        <f t="shared" si="10"/>
        <v>102.27000000000001</v>
      </c>
      <c r="Q51" s="88">
        <f t="shared" si="10"/>
        <v>71.012</v>
      </c>
      <c r="R51" s="88">
        <f t="shared" si="10"/>
        <v>127.209</v>
      </c>
      <c r="S51" s="88">
        <f t="shared" si="10"/>
        <v>115.17699999999999</v>
      </c>
      <c r="T51" s="88">
        <f t="shared" si="10"/>
        <v>67.460000000000008</v>
      </c>
      <c r="U51" s="88">
        <f t="shared" si="10"/>
        <v>53.045000000000002</v>
      </c>
      <c r="V51" s="88">
        <f t="shared" si="10"/>
        <v>76.347999999999999</v>
      </c>
      <c r="W51" s="88">
        <f t="shared" si="10"/>
        <v>67.179000000000002</v>
      </c>
      <c r="X51" s="88">
        <f t="shared" si="10"/>
        <v>41.760999999999996</v>
      </c>
      <c r="Y51" s="88">
        <f t="shared" si="10"/>
        <v>45.900000000000006</v>
      </c>
      <c r="Z51" s="89" t="str">
        <f t="shared" si="10"/>
        <v/>
      </c>
      <c r="AA51" s="104">
        <f>SUM(B51:Z51)</f>
        <v>1762.2280000000001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45.997</v>
      </c>
      <c r="C4" s="18">
        <v>89.742999999999995</v>
      </c>
      <c r="D4" s="18">
        <v>69.663999999999987</v>
      </c>
      <c r="E4" s="18">
        <v>53.108000000000004</v>
      </c>
      <c r="F4" s="18">
        <v>82.768999999999991</v>
      </c>
      <c r="G4" s="18">
        <v>101.479</v>
      </c>
      <c r="H4" s="18">
        <v>50.739999999999995</v>
      </c>
      <c r="I4" s="18">
        <v>47.657000000000004</v>
      </c>
      <c r="J4" s="18">
        <v>67.771000000000001</v>
      </c>
      <c r="K4" s="18">
        <v>44.117000000000004</v>
      </c>
      <c r="L4" s="18">
        <v>21.402000000000001</v>
      </c>
      <c r="M4" s="18">
        <v>93.013000000000005</v>
      </c>
      <c r="N4" s="18">
        <v>119.90899999999999</v>
      </c>
      <c r="O4" s="18">
        <v>107.51500000000001</v>
      </c>
      <c r="P4" s="18">
        <v>102.26999999999998</v>
      </c>
      <c r="Q4" s="18">
        <v>71.012</v>
      </c>
      <c r="R4" s="18">
        <v>127.178</v>
      </c>
      <c r="S4" s="18">
        <v>115.17699999999999</v>
      </c>
      <c r="T4" s="18">
        <v>67.438000000000002</v>
      </c>
      <c r="U4" s="18">
        <v>53.085999999999999</v>
      </c>
      <c r="V4" s="18">
        <v>76.299000000000007</v>
      </c>
      <c r="W4" s="18">
        <v>67.224999999999994</v>
      </c>
      <c r="X4" s="18">
        <v>41.736000000000004</v>
      </c>
      <c r="Y4" s="18">
        <v>45.9</v>
      </c>
      <c r="Z4" s="19"/>
      <c r="AA4" s="20">
        <f>SUM(B4:Z4)</f>
        <v>1762.2050000000002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119.5</v>
      </c>
      <c r="C7" s="28">
        <v>113.5</v>
      </c>
      <c r="D7" s="28">
        <v>86.09</v>
      </c>
      <c r="E7" s="28">
        <v>75.08</v>
      </c>
      <c r="F7" s="28">
        <v>86</v>
      </c>
      <c r="G7" s="28">
        <v>93.76</v>
      </c>
      <c r="H7" s="28">
        <v>107.31</v>
      </c>
      <c r="I7" s="28">
        <v>112.5</v>
      </c>
      <c r="J7" s="28">
        <v>121.2</v>
      </c>
      <c r="K7" s="28">
        <v>93.84</v>
      </c>
      <c r="L7" s="28">
        <v>85</v>
      </c>
      <c r="M7" s="28">
        <v>89.49</v>
      </c>
      <c r="N7" s="28">
        <v>85</v>
      </c>
      <c r="O7" s="28">
        <v>110</v>
      </c>
      <c r="P7" s="28">
        <v>99.29</v>
      </c>
      <c r="Q7" s="28">
        <v>113.2</v>
      </c>
      <c r="R7" s="28">
        <v>118.9</v>
      </c>
      <c r="S7" s="28">
        <v>119.84</v>
      </c>
      <c r="T7" s="28">
        <v>137.13999999999999</v>
      </c>
      <c r="U7" s="28">
        <v>180.57</v>
      </c>
      <c r="V7" s="28">
        <v>164.6</v>
      </c>
      <c r="W7" s="28">
        <v>161.94999999999999</v>
      </c>
      <c r="X7" s="28">
        <v>125</v>
      </c>
      <c r="Y7" s="28">
        <v>119.99</v>
      </c>
      <c r="Z7" s="29"/>
      <c r="AA7" s="30">
        <f>IF(SUM(B7:Z7)&lt;&gt;0,AVERAGEIF(B7:Z7,"&lt;&gt;"""),"")</f>
        <v>113.28125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7.875</v>
      </c>
      <c r="T12" s="52"/>
      <c r="U12" s="52"/>
      <c r="V12" s="52"/>
      <c r="W12" s="52"/>
      <c r="X12" s="52"/>
      <c r="Y12" s="52">
        <v>0.47299999999999998</v>
      </c>
      <c r="Z12" s="53"/>
      <c r="AA12" s="54">
        <f t="shared" si="0"/>
        <v>8.3480000000000008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10.879999999999999</v>
      </c>
      <c r="F14" s="57"/>
      <c r="G14" s="57"/>
      <c r="H14" s="57"/>
      <c r="I14" s="57"/>
      <c r="J14" s="57"/>
      <c r="K14" s="57"/>
      <c r="L14" s="57">
        <v>3.0000000000000001E-3</v>
      </c>
      <c r="M14" s="57"/>
      <c r="N14" s="57">
        <v>2.1999999999999999E-2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10.904999999999999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10.879999999999999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3.0000000000000001E-3</v>
      </c>
      <c r="M16" s="62">
        <f t="shared" si="1"/>
        <v>0</v>
      </c>
      <c r="N16" s="62">
        <f t="shared" si="1"/>
        <v>2.1999999999999999E-2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7.875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0.47299999999999998</v>
      </c>
      <c r="Z16" s="63" t="str">
        <f t="shared" si="1"/>
        <v/>
      </c>
      <c r="AA16" s="64">
        <f>SUM(AA10:AA15)</f>
        <v>19.253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0.75</v>
      </c>
      <c r="C19" s="72"/>
      <c r="D19" s="72"/>
      <c r="E19" s="72"/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2</v>
      </c>
      <c r="L19" s="72">
        <v>1.5</v>
      </c>
      <c r="M19" s="72">
        <v>1.5</v>
      </c>
      <c r="N19" s="72"/>
      <c r="O19" s="72"/>
      <c r="P19" s="72">
        <v>0.25</v>
      </c>
      <c r="Q19" s="72"/>
      <c r="R19" s="72"/>
      <c r="S19" s="72"/>
      <c r="T19" s="72"/>
      <c r="U19" s="72">
        <v>0.25</v>
      </c>
      <c r="V19" s="72">
        <v>1</v>
      </c>
      <c r="W19" s="72">
        <v>0.5</v>
      </c>
      <c r="X19" s="72"/>
      <c r="Y19" s="72"/>
      <c r="Z19" s="73"/>
      <c r="AA19" s="74">
        <f t="shared" ref="AA19:AA24" si="2">SUM(B19:Z19)</f>
        <v>15.25</v>
      </c>
    </row>
    <row r="20" spans="1:27" ht="24.95" customHeight="1" x14ac:dyDescent="0.2">
      <c r="A20" s="75" t="s">
        <v>15</v>
      </c>
      <c r="B20" s="76">
        <v>10.696999999999999</v>
      </c>
      <c r="C20" s="77">
        <v>6.5460000000000003</v>
      </c>
      <c r="D20" s="77">
        <v>0.42199999999999999</v>
      </c>
      <c r="E20" s="77">
        <v>4.4999999999999998E-2</v>
      </c>
      <c r="F20" s="77">
        <v>0.70900000000000007</v>
      </c>
      <c r="G20" s="77">
        <v>0.54900000000000004</v>
      </c>
      <c r="H20" s="77">
        <v>0.83800000000000008</v>
      </c>
      <c r="I20" s="77">
        <v>0.48699999999999999</v>
      </c>
      <c r="J20" s="77">
        <v>4.5720000000000001</v>
      </c>
      <c r="K20" s="77">
        <v>5.2940000000000005</v>
      </c>
      <c r="L20" s="77">
        <v>1.105</v>
      </c>
      <c r="M20" s="77">
        <v>30.507999999999999</v>
      </c>
      <c r="N20" s="77">
        <v>30.605</v>
      </c>
      <c r="O20" s="77">
        <v>30.771999999999998</v>
      </c>
      <c r="P20" s="77">
        <v>31.479999999999997</v>
      </c>
      <c r="Q20" s="77">
        <v>23.672000000000001</v>
      </c>
      <c r="R20" s="77">
        <v>43.457000000000001</v>
      </c>
      <c r="S20" s="77">
        <v>5.1689999999999996</v>
      </c>
      <c r="T20" s="77">
        <v>12.928000000000001</v>
      </c>
      <c r="U20" s="77">
        <v>11.026</v>
      </c>
      <c r="V20" s="77">
        <v>47.591000000000001</v>
      </c>
      <c r="W20" s="77">
        <v>32.347999999999999</v>
      </c>
      <c r="X20" s="77">
        <v>10.263</v>
      </c>
      <c r="Y20" s="77">
        <v>11.419999999999998</v>
      </c>
      <c r="Z20" s="78"/>
      <c r="AA20" s="79">
        <f t="shared" si="2"/>
        <v>352.50299999999999</v>
      </c>
    </row>
    <row r="21" spans="1:27" ht="24.95" customHeight="1" x14ac:dyDescent="0.2">
      <c r="A21" s="75" t="s">
        <v>16</v>
      </c>
      <c r="B21" s="80">
        <v>34.549999999999997</v>
      </c>
      <c r="C21" s="81">
        <v>29.396999999999998</v>
      </c>
      <c r="D21" s="81">
        <v>5.4420000000000002</v>
      </c>
      <c r="E21" s="81">
        <v>9.7829999999999995</v>
      </c>
      <c r="F21" s="81">
        <v>9.26</v>
      </c>
      <c r="G21" s="81">
        <v>8.1300000000000008</v>
      </c>
      <c r="H21" s="81">
        <v>10.402000000000001</v>
      </c>
      <c r="I21" s="81">
        <v>28.57</v>
      </c>
      <c r="J21" s="81">
        <v>47.399000000000001</v>
      </c>
      <c r="K21" s="81">
        <v>36.823000000000008</v>
      </c>
      <c r="L21" s="81">
        <v>18.794</v>
      </c>
      <c r="M21" s="81">
        <v>61.004999999999995</v>
      </c>
      <c r="N21" s="81">
        <v>89.281999999999996</v>
      </c>
      <c r="O21" s="81">
        <v>76.742999999999995</v>
      </c>
      <c r="P21" s="81">
        <v>70.539999999999992</v>
      </c>
      <c r="Q21" s="81">
        <v>47.34</v>
      </c>
      <c r="R21" s="81">
        <v>29.721</v>
      </c>
      <c r="S21" s="81">
        <v>27.532999999999998</v>
      </c>
      <c r="T21" s="81">
        <v>54.51</v>
      </c>
      <c r="U21" s="81">
        <v>27.31</v>
      </c>
      <c r="V21" s="81">
        <v>27.707999999999998</v>
      </c>
      <c r="W21" s="81">
        <v>34.376999999999995</v>
      </c>
      <c r="X21" s="81">
        <v>14.873000000000001</v>
      </c>
      <c r="Y21" s="81">
        <v>34.007000000000005</v>
      </c>
      <c r="Z21" s="78"/>
      <c r="AA21" s="79">
        <f t="shared" si="2"/>
        <v>833.49900000000002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45.997</v>
      </c>
      <c r="C25" s="88">
        <f t="shared" si="3"/>
        <v>35.942999999999998</v>
      </c>
      <c r="D25" s="88">
        <f t="shared" si="3"/>
        <v>5.8639999999999999</v>
      </c>
      <c r="E25" s="88">
        <f t="shared" si="3"/>
        <v>9.8279999999999994</v>
      </c>
      <c r="F25" s="88">
        <f t="shared" si="3"/>
        <v>11.468999999999999</v>
      </c>
      <c r="G25" s="88">
        <f t="shared" si="3"/>
        <v>10.179</v>
      </c>
      <c r="H25" s="88">
        <f t="shared" si="3"/>
        <v>12.740000000000002</v>
      </c>
      <c r="I25" s="88">
        <f t="shared" si="3"/>
        <v>30.557000000000002</v>
      </c>
      <c r="J25" s="88">
        <f t="shared" si="3"/>
        <v>53.471000000000004</v>
      </c>
      <c r="K25" s="88">
        <f t="shared" si="3"/>
        <v>44.117000000000004</v>
      </c>
      <c r="L25" s="88">
        <f t="shared" si="3"/>
        <v>21.399000000000001</v>
      </c>
      <c r="M25" s="88">
        <f t="shared" si="3"/>
        <v>93.012999999999991</v>
      </c>
      <c r="N25" s="88">
        <f t="shared" si="3"/>
        <v>119.887</v>
      </c>
      <c r="O25" s="88">
        <f t="shared" si="3"/>
        <v>107.51499999999999</v>
      </c>
      <c r="P25" s="88">
        <f t="shared" si="3"/>
        <v>102.26999999999998</v>
      </c>
      <c r="Q25" s="88">
        <f t="shared" si="3"/>
        <v>71.012</v>
      </c>
      <c r="R25" s="88">
        <f t="shared" si="3"/>
        <v>73.177999999999997</v>
      </c>
      <c r="S25" s="88">
        <f t="shared" si="3"/>
        <v>32.701999999999998</v>
      </c>
      <c r="T25" s="88">
        <f t="shared" si="3"/>
        <v>67.438000000000002</v>
      </c>
      <c r="U25" s="88">
        <f t="shared" si="3"/>
        <v>38.585999999999999</v>
      </c>
      <c r="V25" s="88">
        <f t="shared" si="3"/>
        <v>76.299000000000007</v>
      </c>
      <c r="W25" s="88">
        <f t="shared" si="3"/>
        <v>67.224999999999994</v>
      </c>
      <c r="X25" s="88">
        <f t="shared" si="3"/>
        <v>25.136000000000003</v>
      </c>
      <c r="Y25" s="88">
        <f t="shared" si="3"/>
        <v>45.427000000000007</v>
      </c>
      <c r="Z25" s="89">
        <f t="shared" si="3"/>
        <v>0</v>
      </c>
      <c r="AA25" s="90">
        <f t="shared" si="3"/>
        <v>1201.252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45.997</v>
      </c>
      <c r="C29" s="77">
        <v>35.942999999999998</v>
      </c>
      <c r="D29" s="77">
        <v>5.8639999999999999</v>
      </c>
      <c r="E29" s="77">
        <v>20.707999999999998</v>
      </c>
      <c r="F29" s="77">
        <v>11.468999999999999</v>
      </c>
      <c r="G29" s="77">
        <v>10.179</v>
      </c>
      <c r="H29" s="77">
        <v>12.74</v>
      </c>
      <c r="I29" s="77">
        <v>30.556999999999999</v>
      </c>
      <c r="J29" s="77">
        <v>53.470999999999997</v>
      </c>
      <c r="K29" s="77">
        <v>44.116999999999997</v>
      </c>
      <c r="L29" s="77">
        <v>21.402000000000001</v>
      </c>
      <c r="M29" s="77">
        <v>93.013000000000005</v>
      </c>
      <c r="N29" s="77">
        <v>119.90900000000001</v>
      </c>
      <c r="O29" s="77">
        <v>107.515</v>
      </c>
      <c r="P29" s="77">
        <v>102.27</v>
      </c>
      <c r="Q29" s="77">
        <v>71.012</v>
      </c>
      <c r="R29" s="77">
        <v>73.177999999999997</v>
      </c>
      <c r="S29" s="77">
        <v>40.576999999999998</v>
      </c>
      <c r="T29" s="77">
        <v>67.438000000000002</v>
      </c>
      <c r="U29" s="77">
        <v>38.585999999999999</v>
      </c>
      <c r="V29" s="77">
        <v>76.299000000000007</v>
      </c>
      <c r="W29" s="77">
        <v>67.224999999999994</v>
      </c>
      <c r="X29" s="77">
        <v>25.135999999999999</v>
      </c>
      <c r="Y29" s="77">
        <v>45.9</v>
      </c>
      <c r="Z29" s="78"/>
      <c r="AA29" s="79">
        <f>SUM(B29:Z29)</f>
        <v>1220.5049999999999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45.997</v>
      </c>
      <c r="C31" s="62">
        <f t="shared" si="4"/>
        <v>35.942999999999998</v>
      </c>
      <c r="D31" s="62">
        <f t="shared" si="4"/>
        <v>5.8639999999999999</v>
      </c>
      <c r="E31" s="62">
        <f t="shared" si="4"/>
        <v>20.707999999999998</v>
      </c>
      <c r="F31" s="62">
        <f t="shared" si="4"/>
        <v>11.468999999999999</v>
      </c>
      <c r="G31" s="62">
        <f t="shared" si="4"/>
        <v>10.179</v>
      </c>
      <c r="H31" s="62">
        <f t="shared" si="4"/>
        <v>12.74</v>
      </c>
      <c r="I31" s="62">
        <f t="shared" si="4"/>
        <v>30.556999999999999</v>
      </c>
      <c r="J31" s="62">
        <f t="shared" si="4"/>
        <v>53.470999999999997</v>
      </c>
      <c r="K31" s="62">
        <f t="shared" si="4"/>
        <v>44.116999999999997</v>
      </c>
      <c r="L31" s="62">
        <f t="shared" si="4"/>
        <v>21.402000000000001</v>
      </c>
      <c r="M31" s="62">
        <f t="shared" si="4"/>
        <v>93.013000000000005</v>
      </c>
      <c r="N31" s="62">
        <f t="shared" si="4"/>
        <v>119.90900000000001</v>
      </c>
      <c r="O31" s="62">
        <f t="shared" si="4"/>
        <v>107.515</v>
      </c>
      <c r="P31" s="62">
        <f t="shared" si="4"/>
        <v>102.27</v>
      </c>
      <c r="Q31" s="62">
        <f t="shared" si="4"/>
        <v>71.012</v>
      </c>
      <c r="R31" s="62">
        <f t="shared" si="4"/>
        <v>73.177999999999997</v>
      </c>
      <c r="S31" s="62">
        <f t="shared" si="4"/>
        <v>40.576999999999998</v>
      </c>
      <c r="T31" s="62">
        <f t="shared" si="4"/>
        <v>67.438000000000002</v>
      </c>
      <c r="U31" s="62">
        <f t="shared" si="4"/>
        <v>38.585999999999999</v>
      </c>
      <c r="V31" s="62">
        <f t="shared" si="4"/>
        <v>76.299000000000007</v>
      </c>
      <c r="W31" s="62">
        <f t="shared" si="4"/>
        <v>67.224999999999994</v>
      </c>
      <c r="X31" s="62">
        <f t="shared" si="4"/>
        <v>25.135999999999999</v>
      </c>
      <c r="Y31" s="62">
        <f t="shared" si="4"/>
        <v>45.9</v>
      </c>
      <c r="Z31" s="63">
        <f t="shared" si="4"/>
        <v>0</v>
      </c>
      <c r="AA31" s="64">
        <f t="shared" si="4"/>
        <v>1220.5049999999999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53.8</v>
      </c>
      <c r="D38" s="99">
        <v>63.8</v>
      </c>
      <c r="E38" s="99">
        <v>32.4</v>
      </c>
      <c r="F38" s="99">
        <v>71.3</v>
      </c>
      <c r="G38" s="99">
        <v>91.3</v>
      </c>
      <c r="H38" s="99">
        <v>38</v>
      </c>
      <c r="I38" s="99">
        <v>17.100000000000001</v>
      </c>
      <c r="J38" s="99">
        <v>14.3</v>
      </c>
      <c r="K38" s="99"/>
      <c r="L38" s="99"/>
      <c r="M38" s="99"/>
      <c r="N38" s="99"/>
      <c r="O38" s="99"/>
      <c r="P38" s="99"/>
      <c r="Q38" s="99"/>
      <c r="R38" s="99">
        <v>54</v>
      </c>
      <c r="S38" s="99">
        <v>74.599999999999994</v>
      </c>
      <c r="T38" s="99"/>
      <c r="U38" s="99">
        <v>14.5</v>
      </c>
      <c r="V38" s="99"/>
      <c r="W38" s="99"/>
      <c r="X38" s="99">
        <v>16.600000000000001</v>
      </c>
      <c r="Y38" s="99"/>
      <c r="Z38" s="100"/>
      <c r="AA38" s="79">
        <f t="shared" si="5"/>
        <v>541.70000000000005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53.8</v>
      </c>
      <c r="D39" s="88">
        <f t="shared" si="6"/>
        <v>63.8</v>
      </c>
      <c r="E39" s="88">
        <f t="shared" si="6"/>
        <v>32.4</v>
      </c>
      <c r="F39" s="88">
        <f t="shared" si="6"/>
        <v>71.3</v>
      </c>
      <c r="G39" s="88">
        <f t="shared" si="6"/>
        <v>91.3</v>
      </c>
      <c r="H39" s="88">
        <f t="shared" si="6"/>
        <v>38</v>
      </c>
      <c r="I39" s="88">
        <f t="shared" si="6"/>
        <v>17.100000000000001</v>
      </c>
      <c r="J39" s="88">
        <f t="shared" si="6"/>
        <v>14.3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54</v>
      </c>
      <c r="S39" s="88">
        <f t="shared" si="6"/>
        <v>74.599999999999994</v>
      </c>
      <c r="T39" s="88">
        <f t="shared" si="6"/>
        <v>0</v>
      </c>
      <c r="U39" s="88">
        <f t="shared" si="6"/>
        <v>14.5</v>
      </c>
      <c r="V39" s="88">
        <f t="shared" si="6"/>
        <v>0</v>
      </c>
      <c r="W39" s="88">
        <f t="shared" si="6"/>
        <v>0</v>
      </c>
      <c r="X39" s="88">
        <f t="shared" si="6"/>
        <v>16.600000000000001</v>
      </c>
      <c r="Y39" s="88">
        <f t="shared" si="6"/>
        <v>0</v>
      </c>
      <c r="Z39" s="89">
        <f t="shared" si="6"/>
        <v>0</v>
      </c>
      <c r="AA39" s="90">
        <f t="shared" si="5"/>
        <v>541.70000000000005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53.8</v>
      </c>
      <c r="D46" s="99">
        <v>63.8</v>
      </c>
      <c r="E46" s="99">
        <v>32.4</v>
      </c>
      <c r="F46" s="99">
        <v>71.3</v>
      </c>
      <c r="G46" s="99">
        <v>91.3</v>
      </c>
      <c r="H46" s="99">
        <v>38</v>
      </c>
      <c r="I46" s="99">
        <v>17.100000000000001</v>
      </c>
      <c r="J46" s="99">
        <v>14.3</v>
      </c>
      <c r="K46" s="99"/>
      <c r="L46" s="99"/>
      <c r="M46" s="99"/>
      <c r="N46" s="99"/>
      <c r="O46" s="99"/>
      <c r="P46" s="99"/>
      <c r="Q46" s="99"/>
      <c r="R46" s="99">
        <v>54</v>
      </c>
      <c r="S46" s="99">
        <v>74.599999999999994</v>
      </c>
      <c r="T46" s="99"/>
      <c r="U46" s="99">
        <v>14.5</v>
      </c>
      <c r="V46" s="99"/>
      <c r="W46" s="99"/>
      <c r="X46" s="99">
        <v>16.600000000000001</v>
      </c>
      <c r="Y46" s="99"/>
      <c r="Z46" s="100"/>
      <c r="AA46" s="79">
        <f t="shared" si="7"/>
        <v>541.70000000000005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53.8</v>
      </c>
      <c r="D48" s="88">
        <f t="shared" si="8"/>
        <v>63.8</v>
      </c>
      <c r="E48" s="88">
        <f t="shared" si="8"/>
        <v>32.4</v>
      </c>
      <c r="F48" s="88">
        <f t="shared" si="8"/>
        <v>71.3</v>
      </c>
      <c r="G48" s="88">
        <f t="shared" si="8"/>
        <v>91.3</v>
      </c>
      <c r="H48" s="88">
        <f t="shared" si="8"/>
        <v>38</v>
      </c>
      <c r="I48" s="88">
        <f t="shared" si="8"/>
        <v>17.100000000000001</v>
      </c>
      <c r="J48" s="88">
        <f t="shared" si="8"/>
        <v>14.3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54</v>
      </c>
      <c r="S48" s="88">
        <f t="shared" si="8"/>
        <v>74.599999999999994</v>
      </c>
      <c r="T48" s="88">
        <f t="shared" si="8"/>
        <v>0</v>
      </c>
      <c r="U48" s="88">
        <f t="shared" si="8"/>
        <v>14.5</v>
      </c>
      <c r="V48" s="88">
        <f t="shared" si="8"/>
        <v>0</v>
      </c>
      <c r="W48" s="88">
        <f t="shared" si="8"/>
        <v>0</v>
      </c>
      <c r="X48" s="88">
        <f t="shared" si="8"/>
        <v>16.600000000000001</v>
      </c>
      <c r="Y48" s="88">
        <f t="shared" si="8"/>
        <v>0</v>
      </c>
      <c r="Z48" s="89">
        <f t="shared" si="8"/>
        <v>0</v>
      </c>
      <c r="AA48" s="90">
        <f t="shared" si="7"/>
        <v>541.70000000000005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45.997</v>
      </c>
      <c r="C51" s="88">
        <f t="shared" si="10"/>
        <v>89.742999999999995</v>
      </c>
      <c r="D51" s="88">
        <f t="shared" si="10"/>
        <v>69.664000000000001</v>
      </c>
      <c r="E51" s="88">
        <f t="shared" si="10"/>
        <v>53.107999999999997</v>
      </c>
      <c r="F51" s="88">
        <f t="shared" si="10"/>
        <v>82.768999999999991</v>
      </c>
      <c r="G51" s="88">
        <f t="shared" si="10"/>
        <v>101.479</v>
      </c>
      <c r="H51" s="88">
        <f t="shared" si="10"/>
        <v>50.74</v>
      </c>
      <c r="I51" s="88">
        <f t="shared" si="10"/>
        <v>47.657000000000004</v>
      </c>
      <c r="J51" s="88">
        <f t="shared" si="10"/>
        <v>67.771000000000001</v>
      </c>
      <c r="K51" s="88">
        <f t="shared" si="10"/>
        <v>44.117000000000004</v>
      </c>
      <c r="L51" s="88">
        <f t="shared" si="10"/>
        <v>21.402000000000001</v>
      </c>
      <c r="M51" s="88">
        <f t="shared" si="10"/>
        <v>93.012999999999991</v>
      </c>
      <c r="N51" s="88">
        <f t="shared" si="10"/>
        <v>119.90900000000001</v>
      </c>
      <c r="O51" s="88">
        <f t="shared" si="10"/>
        <v>107.51499999999999</v>
      </c>
      <c r="P51" s="88">
        <f t="shared" si="10"/>
        <v>102.26999999999998</v>
      </c>
      <c r="Q51" s="88">
        <f t="shared" si="10"/>
        <v>71.012</v>
      </c>
      <c r="R51" s="88">
        <f t="shared" si="10"/>
        <v>127.178</v>
      </c>
      <c r="S51" s="88">
        <f t="shared" si="10"/>
        <v>115.17699999999999</v>
      </c>
      <c r="T51" s="88">
        <f t="shared" si="10"/>
        <v>67.438000000000002</v>
      </c>
      <c r="U51" s="88">
        <f t="shared" si="10"/>
        <v>53.085999999999999</v>
      </c>
      <c r="V51" s="88">
        <f t="shared" si="10"/>
        <v>76.299000000000007</v>
      </c>
      <c r="W51" s="88">
        <f t="shared" si="10"/>
        <v>67.224999999999994</v>
      </c>
      <c r="X51" s="88">
        <f t="shared" si="10"/>
        <v>41.736000000000004</v>
      </c>
      <c r="Y51" s="88">
        <f t="shared" si="10"/>
        <v>45.900000000000006</v>
      </c>
      <c r="Z51" s="89">
        <f t="shared" si="10"/>
        <v>0</v>
      </c>
      <c r="AA51" s="104">
        <f>SUM(B51:Z51)</f>
        <v>1762.2050000000002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-11.8</v>
      </c>
      <c r="C4" s="18">
        <v>53.8</v>
      </c>
      <c r="D4" s="18">
        <v>63.8</v>
      </c>
      <c r="E4" s="18">
        <v>32.4</v>
      </c>
      <c r="F4" s="18">
        <v>71.3</v>
      </c>
      <c r="G4" s="18">
        <v>91.3</v>
      </c>
      <c r="H4" s="18">
        <v>38</v>
      </c>
      <c r="I4" s="18">
        <v>17.100000000000001</v>
      </c>
      <c r="J4" s="18">
        <v>14.3</v>
      </c>
      <c r="K4" s="18"/>
      <c r="L4" s="18"/>
      <c r="M4" s="18"/>
      <c r="N4" s="18"/>
      <c r="O4" s="18">
        <v>-29</v>
      </c>
      <c r="P4" s="18"/>
      <c r="Q4" s="18"/>
      <c r="R4" s="18">
        <v>54</v>
      </c>
      <c r="S4" s="18">
        <v>74.599999999999994</v>
      </c>
      <c r="T4" s="18">
        <v>-2.2000000000000002</v>
      </c>
      <c r="U4" s="18">
        <v>14.5</v>
      </c>
      <c r="V4" s="18">
        <v>-23.4</v>
      </c>
      <c r="W4" s="18">
        <v>-21.4</v>
      </c>
      <c r="X4" s="18">
        <v>16.600000000000001</v>
      </c>
      <c r="Y4" s="18"/>
      <c r="Z4" s="19"/>
      <c r="AA4" s="111">
        <f>SUM(B4:Z4)</f>
        <v>453.90000000000015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119.5</v>
      </c>
      <c r="C7" s="117">
        <v>113.5</v>
      </c>
      <c r="D7" s="117">
        <v>86.09</v>
      </c>
      <c r="E7" s="117">
        <v>75.08</v>
      </c>
      <c r="F7" s="117">
        <v>86</v>
      </c>
      <c r="G7" s="117">
        <v>93.76</v>
      </c>
      <c r="H7" s="117">
        <v>107.31</v>
      </c>
      <c r="I7" s="117">
        <v>112.5</v>
      </c>
      <c r="J7" s="117">
        <v>121.2</v>
      </c>
      <c r="K7" s="117">
        <v>93.84</v>
      </c>
      <c r="L7" s="117">
        <v>85</v>
      </c>
      <c r="M7" s="117">
        <v>89.49</v>
      </c>
      <c r="N7" s="117">
        <v>85</v>
      </c>
      <c r="O7" s="117">
        <v>110</v>
      </c>
      <c r="P7" s="117">
        <v>99.29</v>
      </c>
      <c r="Q7" s="117">
        <v>113.2</v>
      </c>
      <c r="R7" s="117">
        <v>118.9</v>
      </c>
      <c r="S7" s="117">
        <v>119.84</v>
      </c>
      <c r="T7" s="117">
        <v>137.13999999999999</v>
      </c>
      <c r="U7" s="117">
        <v>180.57</v>
      </c>
      <c r="V7" s="117">
        <v>164.6</v>
      </c>
      <c r="W7" s="117">
        <v>161.94999999999999</v>
      </c>
      <c r="X7" s="117">
        <v>125</v>
      </c>
      <c r="Y7" s="117">
        <v>119.99</v>
      </c>
      <c r="Z7" s="118"/>
      <c r="AA7" s="119">
        <f>IF(SUM(B7:Z7)&lt;&gt;0,AVERAGEIF(B7:Z7,"&lt;&gt;"""),"")</f>
        <v>113.28125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11.8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29</v>
      </c>
      <c r="P15" s="133"/>
      <c r="Q15" s="133"/>
      <c r="R15" s="133"/>
      <c r="S15" s="133"/>
      <c r="T15" s="133">
        <v>2.2000000000000002</v>
      </c>
      <c r="U15" s="133"/>
      <c r="V15" s="133">
        <v>23.4</v>
      </c>
      <c r="W15" s="133">
        <v>21.4</v>
      </c>
      <c r="X15" s="133"/>
      <c r="Y15" s="133"/>
      <c r="Z15" s="131"/>
      <c r="AA15" s="132">
        <f t="shared" si="0"/>
        <v>87.800000000000011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11.8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29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2.2000000000000002</v>
      </c>
      <c r="U16" s="135">
        <f t="shared" si="1"/>
        <v>0</v>
      </c>
      <c r="V16" s="135">
        <f t="shared" si="1"/>
        <v>23.4</v>
      </c>
      <c r="W16" s="135">
        <f t="shared" si="1"/>
        <v>21.4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87.800000000000011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53.8</v>
      </c>
      <c r="D23" s="133">
        <v>63.8</v>
      </c>
      <c r="E23" s="133">
        <v>32.4</v>
      </c>
      <c r="F23" s="133">
        <v>71.3</v>
      </c>
      <c r="G23" s="133">
        <v>91.3</v>
      </c>
      <c r="H23" s="133">
        <v>38</v>
      </c>
      <c r="I23" s="133">
        <v>17.100000000000001</v>
      </c>
      <c r="J23" s="133">
        <v>14.3</v>
      </c>
      <c r="K23" s="133"/>
      <c r="L23" s="133"/>
      <c r="M23" s="133"/>
      <c r="N23" s="133"/>
      <c r="O23" s="133"/>
      <c r="P23" s="133"/>
      <c r="Q23" s="133"/>
      <c r="R23" s="133">
        <v>54</v>
      </c>
      <c r="S23" s="133">
        <v>74.599999999999994</v>
      </c>
      <c r="T23" s="133"/>
      <c r="U23" s="133">
        <v>14.5</v>
      </c>
      <c r="V23" s="133"/>
      <c r="W23" s="133"/>
      <c r="X23" s="133">
        <v>16.600000000000001</v>
      </c>
      <c r="Y23" s="133"/>
      <c r="Z23" s="131"/>
      <c r="AA23" s="132">
        <f t="shared" si="2"/>
        <v>541.70000000000005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53.8</v>
      </c>
      <c r="D24" s="135">
        <f t="shared" si="3"/>
        <v>63.8</v>
      </c>
      <c r="E24" s="135">
        <f t="shared" si="3"/>
        <v>32.4</v>
      </c>
      <c r="F24" s="135">
        <f t="shared" si="3"/>
        <v>71.3</v>
      </c>
      <c r="G24" s="135">
        <f t="shared" si="3"/>
        <v>91.3</v>
      </c>
      <c r="H24" s="135">
        <f t="shared" si="3"/>
        <v>38</v>
      </c>
      <c r="I24" s="135">
        <f t="shared" si="3"/>
        <v>17.100000000000001</v>
      </c>
      <c r="J24" s="135">
        <f t="shared" si="3"/>
        <v>14.3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54</v>
      </c>
      <c r="S24" s="135">
        <f t="shared" si="3"/>
        <v>74.599999999999994</v>
      </c>
      <c r="T24" s="135">
        <f t="shared" si="3"/>
        <v>0</v>
      </c>
      <c r="U24" s="135">
        <f t="shared" si="3"/>
        <v>14.5</v>
      </c>
      <c r="V24" s="135">
        <f t="shared" si="3"/>
        <v>0</v>
      </c>
      <c r="W24" s="135">
        <f t="shared" si="3"/>
        <v>0</v>
      </c>
      <c r="X24" s="135">
        <f t="shared" si="3"/>
        <v>16.600000000000001</v>
      </c>
      <c r="Y24" s="135">
        <f t="shared" si="3"/>
        <v>0</v>
      </c>
      <c r="Z24" s="136" t="str">
        <f t="shared" si="3"/>
        <v/>
      </c>
      <c r="AA24" s="90">
        <f t="shared" si="2"/>
        <v>541.70000000000005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2023-07-16T20:17:04Z</dcterms:created>
  <dcterms:modified xsi:type="dcterms:W3CDTF">2023-07-16T20:17:05Z</dcterms:modified>
</cp:coreProperties>
</file>