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<sst xmlns="http://schemas.openxmlformats.org/spreadsheetml/2006/main" count="117" uniqueCount="53">
  <si>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15/07/2023 23:19:07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</si>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</sst>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439-4901-A7B2-BE451178E14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439-4901-A7B2-BE451178E14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15.707000000000001</c:v>
                </c:pt>
                <c:pt idx="3">
                  <c:v>87</c:v>
                </c:pt>
                <c:pt idx="17">
                  <c:v>15.778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39-4901-A7B2-BE451178E14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15.8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10.9</c:v>
                </c:pt>
                <c:pt idx="16">
                  <c:v>24.1</c:v>
                </c:pt>
                <c:pt idx="17">
                  <c:v>4.8</c:v>
                </c:pt>
                <c:pt idx="18">
                  <c:v>0</c:v>
                </c:pt>
                <c:pt idx="19">
                  <c:v>0</c:v>
                </c:pt>
                <c:pt idx="20">
                  <c:v>14</c:v>
                </c:pt>
                <c:pt idx="21">
                  <c:v>4.3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439-4901-A7B2-BE451178E14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114.71600000000001</c:v>
                </c:pt>
                <c:pt idx="1">
                  <c:v>110.92900000000002</c:v>
                </c:pt>
                <c:pt idx="2">
                  <c:v>21.599</c:v>
                </c:pt>
                <c:pt idx="3">
                  <c:v>21.598000000000003</c:v>
                </c:pt>
                <c:pt idx="4">
                  <c:v>5.2299999999999995</c:v>
                </c:pt>
                <c:pt idx="5">
                  <c:v>30.423999999999999</c:v>
                </c:pt>
                <c:pt idx="6">
                  <c:v>110.22500000000001</c:v>
                </c:pt>
                <c:pt idx="7">
                  <c:v>22.246000000000006</c:v>
                </c:pt>
                <c:pt idx="8">
                  <c:v>41.654000000000003</c:v>
                </c:pt>
                <c:pt idx="9">
                  <c:v>52.180999999999997</c:v>
                </c:pt>
                <c:pt idx="10">
                  <c:v>45.452999999999996</c:v>
                </c:pt>
                <c:pt idx="11">
                  <c:v>24.201000000000001</c:v>
                </c:pt>
                <c:pt idx="12">
                  <c:v>51.410999999999994</c:v>
                </c:pt>
                <c:pt idx="13">
                  <c:v>43.826999999999998</c:v>
                </c:pt>
                <c:pt idx="14">
                  <c:v>43.733000000000004</c:v>
                </c:pt>
                <c:pt idx="15">
                  <c:v>43.984999999999999</c:v>
                </c:pt>
                <c:pt idx="16">
                  <c:v>37.513999999999996</c:v>
                </c:pt>
                <c:pt idx="17">
                  <c:v>35.183</c:v>
                </c:pt>
                <c:pt idx="18">
                  <c:v>43.21</c:v>
                </c:pt>
                <c:pt idx="19">
                  <c:v>29.855</c:v>
                </c:pt>
                <c:pt idx="20">
                  <c:v>28.189000000000004</c:v>
                </c:pt>
                <c:pt idx="21">
                  <c:v>27.097999999999999</c:v>
                </c:pt>
                <c:pt idx="22">
                  <c:v>36.832000000000001</c:v>
                </c:pt>
                <c:pt idx="23">
                  <c:v>51.409000000000006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439-4901-A7B2-BE451178E14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439-4901-A7B2-BE451178E14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439-4901-A7B2-BE451178E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117.958</c:v>
                </c:pt>
                <c:pt idx="1">
                  <c:v>116.99500000000002</c:v>
                </c:pt>
                <c:pt idx="2">
                  <c:v>49.948999999999998</c:v>
                </c:pt>
                <c:pt idx="3">
                  <c:v>118.831</c:v>
                </c:pt>
                <c:pt idx="4">
                  <c:v>6.6370000000000005</c:v>
                </c:pt>
                <c:pt idx="5">
                  <c:v>30.423999999999996</c:v>
                </c:pt>
                <c:pt idx="6">
                  <c:v>137.62899999999996</c:v>
                </c:pt>
                <c:pt idx="7">
                  <c:v>67.962000000000003</c:v>
                </c:pt>
                <c:pt idx="8">
                  <c:v>46.132999999999996</c:v>
                </c:pt>
                <c:pt idx="9">
                  <c:v>77.873999999999995</c:v>
                </c:pt>
                <c:pt idx="10">
                  <c:v>66.733999999999995</c:v>
                </c:pt>
                <c:pt idx="11">
                  <c:v>26.450000000000003</c:v>
                </c:pt>
                <c:pt idx="12">
                  <c:v>58.628</c:v>
                </c:pt>
                <c:pt idx="13">
                  <c:v>47.686999999999998</c:v>
                </c:pt>
                <c:pt idx="14">
                  <c:v>48.944999999999993</c:v>
                </c:pt>
                <c:pt idx="15">
                  <c:v>59.012999999999998</c:v>
                </c:pt>
                <c:pt idx="16">
                  <c:v>65.055999999999997</c:v>
                </c:pt>
                <c:pt idx="17">
                  <c:v>56.841999999999999</c:v>
                </c:pt>
                <c:pt idx="18">
                  <c:v>78.692000000000007</c:v>
                </c:pt>
                <c:pt idx="19">
                  <c:v>73.561000000000007</c:v>
                </c:pt>
                <c:pt idx="20">
                  <c:v>42.213000000000008</c:v>
                </c:pt>
                <c:pt idx="21">
                  <c:v>34.860999999999997</c:v>
                </c:pt>
                <c:pt idx="22">
                  <c:v>37.274000000000008</c:v>
                </c:pt>
                <c:pt idx="23">
                  <c:v>51.625999999999998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439-4901-A7B2-BE451178E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96.39</c:v>
                </c:pt>
                <c:pt idx="1">
                  <c:v>165.1</c:v>
                </c:pt>
                <c:pt idx="2">
                  <c:v>132</c:v>
                </c:pt>
                <c:pt idx="3">
                  <c:v>129</c:v>
                </c:pt>
                <c:pt idx="4">
                  <c:v>86</c:v>
                </c:pt>
                <c:pt idx="5">
                  <c:v>86</c:v>
                </c:pt>
                <c:pt idx="6">
                  <c:v>112</c:v>
                </c:pt>
                <c:pt idx="7">
                  <c:v>129.38999999999999</c:v>
                </c:pt>
                <c:pt idx="8">
                  <c:v>56.97</c:v>
                </c:pt>
                <c:pt idx="9">
                  <c:v>20.98</c:v>
                </c:pt>
                <c:pt idx="10">
                  <c:v>24.03</c:v>
                </c:pt>
                <c:pt idx="11">
                  <c:v>16.5</c:v>
                </c:pt>
                <c:pt idx="12">
                  <c:v>76.5</c:v>
                </c:pt>
                <c:pt idx="13">
                  <c:v>69.400000000000006</c:v>
                </c:pt>
                <c:pt idx="14">
                  <c:v>62.9</c:v>
                </c:pt>
                <c:pt idx="15">
                  <c:v>92.95</c:v>
                </c:pt>
                <c:pt idx="16">
                  <c:v>100.43</c:v>
                </c:pt>
                <c:pt idx="17">
                  <c:v>119.14</c:v>
                </c:pt>
                <c:pt idx="18">
                  <c:v>112.89</c:v>
                </c:pt>
                <c:pt idx="19">
                  <c:v>140</c:v>
                </c:pt>
                <c:pt idx="20">
                  <c:v>182.75</c:v>
                </c:pt>
                <c:pt idx="21">
                  <c:v>185</c:v>
                </c:pt>
                <c:pt idx="22">
                  <c:v>107.76</c:v>
                </c:pt>
                <c:pt idx="23">
                  <c:v>96.64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439-4901-A7B2-BE451178E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117.958</v>
      </c>
      <c r="C4" s="18">
        <v>117.01400000000001</v>
      </c>
      <c r="D4" s="18">
        <v>49.94100000000001</v>
      </c>
      <c r="E4" s="18">
        <v>118.83600000000001</v>
      </c>
      <c r="F4" s="18">
        <v>6.6369999999999996</v>
      </c>
      <c r="G4" s="18">
        <v>30.423999999999999</v>
      </c>
      <c r="H4" s="18">
        <v>137.59699999999998</v>
      </c>
      <c r="I4" s="18">
        <v>67.960999999999999</v>
      </c>
      <c r="J4" s="18">
        <v>46.133000000000003</v>
      </c>
      <c r="K4" s="18">
        <v>77.874000000000009</v>
      </c>
      <c r="L4" s="18">
        <v>66.733999999999995</v>
      </c>
      <c r="M4" s="18">
        <v>26.450000000000003</v>
      </c>
      <c r="N4" s="18">
        <v>58.627999999999993</v>
      </c>
      <c r="O4" s="18">
        <v>47.686999999999998</v>
      </c>
      <c r="P4" s="18">
        <v>48.945</v>
      </c>
      <c r="Q4" s="18">
        <v>59.04</v>
      </c>
      <c r="R4" s="18">
        <v>65.08</v>
      </c>
      <c r="S4" s="18">
        <v>56.841999999999992</v>
      </c>
      <c r="T4" s="18">
        <v>78.656000000000006</v>
      </c>
      <c r="U4" s="18">
        <v>73.578999999999979</v>
      </c>
      <c r="V4" s="18">
        <v>42.189</v>
      </c>
      <c r="W4" s="18">
        <v>34.838999999999999</v>
      </c>
      <c r="X4" s="18">
        <v>37.274000000000001</v>
      </c>
      <c r="Y4" s="18">
        <v>51.626000000000005</v>
      </c>
      <c r="Z4" s="19"/>
      <c r="AA4" s="20">
        <f>SUM(B4:Z4)</f>
        <v>1517.9440000000002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96.39</v>
      </c>
      <c r="C7" s="28">
        <v>165.1</v>
      </c>
      <c r="D7" s="28">
        <v>132</v>
      </c>
      <c r="E7" s="28">
        <v>129</v>
      </c>
      <c r="F7" s="28">
        <v>86</v>
      </c>
      <c r="G7" s="28">
        <v>86</v>
      </c>
      <c r="H7" s="28">
        <v>112</v>
      </c>
      <c r="I7" s="28">
        <v>129.38999999999999</v>
      </c>
      <c r="J7" s="28">
        <v>56.97</v>
      </c>
      <c r="K7" s="28">
        <v>20.98</v>
      </c>
      <c r="L7" s="28">
        <v>24.03</v>
      </c>
      <c r="M7" s="28">
        <v>16.5</v>
      </c>
      <c r="N7" s="28">
        <v>76.5</v>
      </c>
      <c r="O7" s="28">
        <v>69.400000000000006</v>
      </c>
      <c r="P7" s="28">
        <v>62.9</v>
      </c>
      <c r="Q7" s="28">
        <v>92.95</v>
      </c>
      <c r="R7" s="28">
        <v>100.43</v>
      </c>
      <c r="S7" s="28">
        <v>119.14</v>
      </c>
      <c r="T7" s="28">
        <v>112.89</v>
      </c>
      <c r="U7" s="28">
        <v>140</v>
      </c>
      <c r="V7" s="28">
        <v>182.75</v>
      </c>
      <c r="W7" s="28">
        <v>185</v>
      </c>
      <c r="X7" s="28">
        <v>107.76</v>
      </c>
      <c r="Y7" s="28">
        <v>96.64</v>
      </c>
      <c r="Z7" s="29"/>
      <c r="AA7" s="30">
        <f>IF(SUM(B7:Z7)&lt;&gt;0,AVERAGEIF(B7:Z7,"&lt;&gt;"""),"")</f>
        <v>100.03000000000003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15.707000000000001</v>
      </c>
      <c r="E12" s="52">
        <v>87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15.778</v>
      </c>
      <c r="T12" s="52"/>
      <c r="U12" s="52"/>
      <c r="V12" s="52"/>
      <c r="W12" s="52"/>
      <c r="X12" s="52"/>
      <c r="Y12" s="52"/>
      <c r="Z12" s="53"/>
      <c r="AA12" s="54">
        <f t="shared" si="0"/>
        <v>118.485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114.71600000000001</v>
      </c>
      <c r="C14" s="57">
        <v>110.92900000000002</v>
      </c>
      <c r="D14" s="57">
        <v>21.599</v>
      </c>
      <c r="E14" s="57">
        <v>21.598000000000003</v>
      </c>
      <c r="F14" s="57">
        <v>5.2299999999999995</v>
      </c>
      <c r="G14" s="57">
        <v>30.423999999999999</v>
      </c>
      <c r="H14" s="57">
        <v>110.22500000000001</v>
      </c>
      <c r="I14" s="57">
        <v>22.246000000000006</v>
      </c>
      <c r="J14" s="57">
        <v>41.654000000000003</v>
      </c>
      <c r="K14" s="57">
        <v>52.180999999999997</v>
      </c>
      <c r="L14" s="57">
        <v>45.452999999999996</v>
      </c>
      <c r="M14" s="57">
        <v>24.201000000000001</v>
      </c>
      <c r="N14" s="57">
        <v>51.410999999999994</v>
      </c>
      <c r="O14" s="57">
        <v>43.826999999999998</v>
      </c>
      <c r="P14" s="57">
        <v>43.733000000000004</v>
      </c>
      <c r="Q14" s="57">
        <v>43.984999999999999</v>
      </c>
      <c r="R14" s="57">
        <v>37.513999999999996</v>
      </c>
      <c r="S14" s="57">
        <v>35.183</v>
      </c>
      <c r="T14" s="57">
        <v>43.21</v>
      </c>
      <c r="U14" s="57">
        <v>29.855</v>
      </c>
      <c r="V14" s="57">
        <v>28.189000000000004</v>
      </c>
      <c r="W14" s="57">
        <v>27.097999999999999</v>
      </c>
      <c r="X14" s="57">
        <v>36.832000000000001</v>
      </c>
      <c r="Y14" s="57">
        <v>51.409000000000006</v>
      </c>
      <c r="Z14" s="58"/>
      <c r="AA14" s="59">
        <f t="shared" si="0"/>
        <v>1072.702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114.71600000000001</v>
      </c>
      <c r="C16" s="62">
        <f t="shared" ref="C16:Z16" si="1">IF(LEN(C$2)&gt;0,SUM(C10:C15),"")</f>
        <v>110.92900000000002</v>
      </c>
      <c r="D16" s="62">
        <f t="shared" si="1"/>
        <v>37.305999999999997</v>
      </c>
      <c r="E16" s="62">
        <f t="shared" si="1"/>
        <v>108.598</v>
      </c>
      <c r="F16" s="62">
        <f t="shared" si="1"/>
        <v>5.2299999999999995</v>
      </c>
      <c r="G16" s="62">
        <f t="shared" si="1"/>
        <v>30.423999999999999</v>
      </c>
      <c r="H16" s="62">
        <f t="shared" si="1"/>
        <v>110.22500000000001</v>
      </c>
      <c r="I16" s="62">
        <f t="shared" si="1"/>
        <v>22.246000000000006</v>
      </c>
      <c r="J16" s="62">
        <f t="shared" si="1"/>
        <v>41.654000000000003</v>
      </c>
      <c r="K16" s="62">
        <f t="shared" si="1"/>
        <v>52.180999999999997</v>
      </c>
      <c r="L16" s="62">
        <f t="shared" si="1"/>
        <v>45.452999999999996</v>
      </c>
      <c r="M16" s="62">
        <f t="shared" si="1"/>
        <v>24.201000000000001</v>
      </c>
      <c r="N16" s="62">
        <f t="shared" si="1"/>
        <v>51.410999999999994</v>
      </c>
      <c r="O16" s="62">
        <f t="shared" si="1"/>
        <v>43.826999999999998</v>
      </c>
      <c r="P16" s="62">
        <f t="shared" si="1"/>
        <v>43.733000000000004</v>
      </c>
      <c r="Q16" s="62">
        <f t="shared" si="1"/>
        <v>43.984999999999999</v>
      </c>
      <c r="R16" s="62">
        <f t="shared" si="1"/>
        <v>37.513999999999996</v>
      </c>
      <c r="S16" s="62">
        <f t="shared" si="1"/>
        <v>50.960999999999999</v>
      </c>
      <c r="T16" s="62">
        <f t="shared" si="1"/>
        <v>43.21</v>
      </c>
      <c r="U16" s="62">
        <f t="shared" si="1"/>
        <v>29.855</v>
      </c>
      <c r="V16" s="62">
        <f t="shared" si="1"/>
        <v>28.189000000000004</v>
      </c>
      <c r="W16" s="62">
        <f t="shared" si="1"/>
        <v>27.097999999999999</v>
      </c>
      <c r="X16" s="62">
        <f t="shared" si="1"/>
        <v>36.832000000000001</v>
      </c>
      <c r="Y16" s="62">
        <f t="shared" si="1"/>
        <v>51.409000000000006</v>
      </c>
      <c r="Z16" s="63" t="str">
        <f t="shared" si="1"/>
        <v/>
      </c>
      <c r="AA16" s="64">
        <f>SUM(AA10:AA15)</f>
        <v>1191.1869999999999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2.0699999999999998</v>
      </c>
      <c r="D20" s="77">
        <v>1.6850000000000001</v>
      </c>
      <c r="E20" s="77">
        <v>1.69</v>
      </c>
      <c r="F20" s="77"/>
      <c r="G20" s="77"/>
      <c r="H20" s="77">
        <v>1.7</v>
      </c>
      <c r="I20" s="77">
        <v>4.915</v>
      </c>
      <c r="J20" s="77"/>
      <c r="K20" s="77">
        <v>2.633</v>
      </c>
      <c r="L20" s="77">
        <v>1.2250000000000001</v>
      </c>
      <c r="M20" s="77"/>
      <c r="N20" s="77">
        <v>2.5070000000000001</v>
      </c>
      <c r="O20" s="77"/>
      <c r="P20" s="77"/>
      <c r="Q20" s="77">
        <v>0.73599999999999999</v>
      </c>
      <c r="R20" s="77"/>
      <c r="S20" s="77"/>
      <c r="T20" s="77">
        <v>2.5000000000000001E-2</v>
      </c>
      <c r="U20" s="77"/>
      <c r="V20" s="77"/>
      <c r="W20" s="77">
        <v>1.651</v>
      </c>
      <c r="X20" s="77"/>
      <c r="Y20" s="77"/>
      <c r="Z20" s="78"/>
      <c r="AA20" s="79">
        <f t="shared" si="2"/>
        <v>20.837</v>
      </c>
    </row>
    <row r="21" spans="1:27" ht="24.95" customHeight="1" x14ac:dyDescent="0.2">
      <c r="A21" s="75" t="s">
        <v>16</v>
      </c>
      <c r="B21" s="80">
        <v>3.242</v>
      </c>
      <c r="C21" s="81">
        <v>4.0149999999999997</v>
      </c>
      <c r="D21" s="81">
        <v>10.95</v>
      </c>
      <c r="E21" s="81">
        <v>8.548</v>
      </c>
      <c r="F21" s="81">
        <v>1.407</v>
      </c>
      <c r="G21" s="81"/>
      <c r="H21" s="81">
        <v>25.672000000000001</v>
      </c>
      <c r="I21" s="81">
        <v>25</v>
      </c>
      <c r="J21" s="81">
        <v>4.4790000000000001</v>
      </c>
      <c r="K21" s="81">
        <v>23.06</v>
      </c>
      <c r="L21" s="81">
        <v>20.055999999999997</v>
      </c>
      <c r="M21" s="81">
        <v>2.2490000000000001</v>
      </c>
      <c r="N21" s="81">
        <v>4.71</v>
      </c>
      <c r="O21" s="81">
        <v>3.86</v>
      </c>
      <c r="P21" s="81">
        <v>5.2119999999999997</v>
      </c>
      <c r="Q21" s="81">
        <v>3.419</v>
      </c>
      <c r="R21" s="81">
        <v>3.4660000000000002</v>
      </c>
      <c r="S21" s="81">
        <v>1.081</v>
      </c>
      <c r="T21" s="81">
        <v>35.420999999999999</v>
      </c>
      <c r="U21" s="81">
        <v>43.723999999999997</v>
      </c>
      <c r="V21" s="81"/>
      <c r="W21" s="81">
        <v>1.79</v>
      </c>
      <c r="X21" s="81">
        <v>0.442</v>
      </c>
      <c r="Y21" s="81">
        <v>0.217</v>
      </c>
      <c r="Z21" s="78"/>
      <c r="AA21" s="79">
        <f t="shared" si="2"/>
        <v>232.02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3.242</v>
      </c>
      <c r="C25" s="88">
        <f t="shared" ref="C25:Z25" si="3">IF(LEN(C$2)&gt;0,SUM(C19:C24),"")</f>
        <v>6.0849999999999991</v>
      </c>
      <c r="D25" s="88">
        <f t="shared" si="3"/>
        <v>12.635</v>
      </c>
      <c r="E25" s="88">
        <f t="shared" si="3"/>
        <v>10.238</v>
      </c>
      <c r="F25" s="88">
        <f t="shared" si="3"/>
        <v>1.407</v>
      </c>
      <c r="G25" s="88">
        <f t="shared" si="3"/>
        <v>0</v>
      </c>
      <c r="H25" s="88">
        <f t="shared" si="3"/>
        <v>27.372</v>
      </c>
      <c r="I25" s="88">
        <f t="shared" si="3"/>
        <v>29.914999999999999</v>
      </c>
      <c r="J25" s="88">
        <f t="shared" si="3"/>
        <v>4.4790000000000001</v>
      </c>
      <c r="K25" s="88">
        <f t="shared" si="3"/>
        <v>25.692999999999998</v>
      </c>
      <c r="L25" s="88">
        <f t="shared" si="3"/>
        <v>21.280999999999999</v>
      </c>
      <c r="M25" s="88">
        <f t="shared" si="3"/>
        <v>2.2490000000000001</v>
      </c>
      <c r="N25" s="88">
        <f t="shared" si="3"/>
        <v>7.2170000000000005</v>
      </c>
      <c r="O25" s="88">
        <f t="shared" si="3"/>
        <v>3.86</v>
      </c>
      <c r="P25" s="88">
        <f t="shared" si="3"/>
        <v>5.2119999999999997</v>
      </c>
      <c r="Q25" s="88">
        <f t="shared" si="3"/>
        <v>4.1550000000000002</v>
      </c>
      <c r="R25" s="88">
        <f t="shared" si="3"/>
        <v>3.4660000000000002</v>
      </c>
      <c r="S25" s="88">
        <f t="shared" si="3"/>
        <v>1.081</v>
      </c>
      <c r="T25" s="88">
        <f t="shared" si="3"/>
        <v>35.445999999999998</v>
      </c>
      <c r="U25" s="88">
        <f t="shared" si="3"/>
        <v>43.723999999999997</v>
      </c>
      <c r="V25" s="88">
        <f t="shared" si="3"/>
        <v>0</v>
      </c>
      <c r="W25" s="88">
        <f t="shared" si="3"/>
        <v>3.4409999999999998</v>
      </c>
      <c r="X25" s="88">
        <f t="shared" si="3"/>
        <v>0.442</v>
      </c>
      <c r="Y25" s="88">
        <f t="shared" si="3"/>
        <v>0.217</v>
      </c>
      <c r="Z25" s="89" t="str">
        <f t="shared" si="3"/>
        <v/>
      </c>
      <c r="AA25" s="90">
        <f>SUM(AA19:AA24)</f>
        <v>252.857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117.958</v>
      </c>
      <c r="C29" s="77">
        <v>117.014</v>
      </c>
      <c r="D29" s="77">
        <v>49.941000000000003</v>
      </c>
      <c r="E29" s="77">
        <v>118.836</v>
      </c>
      <c r="F29" s="77">
        <v>6.6369999999999996</v>
      </c>
      <c r="G29" s="77">
        <v>30.423999999999999</v>
      </c>
      <c r="H29" s="77">
        <v>137.59700000000001</v>
      </c>
      <c r="I29" s="77">
        <v>52.161000000000001</v>
      </c>
      <c r="J29" s="77">
        <v>46.133000000000003</v>
      </c>
      <c r="K29" s="77">
        <v>77.873999999999995</v>
      </c>
      <c r="L29" s="77">
        <v>66.733999999999995</v>
      </c>
      <c r="M29" s="77">
        <v>26.45</v>
      </c>
      <c r="N29" s="77">
        <v>58.628</v>
      </c>
      <c r="O29" s="77">
        <v>47.686999999999998</v>
      </c>
      <c r="P29" s="77">
        <v>48.945</v>
      </c>
      <c r="Q29" s="77">
        <v>48.14</v>
      </c>
      <c r="R29" s="77">
        <v>40.98</v>
      </c>
      <c r="S29" s="77">
        <v>52.042000000000002</v>
      </c>
      <c r="T29" s="77">
        <v>78.656000000000006</v>
      </c>
      <c r="U29" s="77">
        <v>73.578999999999994</v>
      </c>
      <c r="V29" s="77">
        <v>28.189</v>
      </c>
      <c r="W29" s="77">
        <v>30.539000000000001</v>
      </c>
      <c r="X29" s="77">
        <v>37.274000000000001</v>
      </c>
      <c r="Y29" s="77">
        <v>51.625999999999998</v>
      </c>
      <c r="Z29" s="78"/>
      <c r="AA29" s="79">
        <f>SUM(B29:Z29)</f>
        <v>1444.0440000000001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117.958</v>
      </c>
      <c r="C31" s="62">
        <f t="shared" ref="C31:Z31" si="4">IF(LEN(C$2)&gt;0,SUM(C28:C30),"")</f>
        <v>117.014</v>
      </c>
      <c r="D31" s="62">
        <f t="shared" si="4"/>
        <v>49.941000000000003</v>
      </c>
      <c r="E31" s="62">
        <f t="shared" si="4"/>
        <v>118.836</v>
      </c>
      <c r="F31" s="62">
        <f t="shared" si="4"/>
        <v>6.6369999999999996</v>
      </c>
      <c r="G31" s="62">
        <f t="shared" si="4"/>
        <v>30.423999999999999</v>
      </c>
      <c r="H31" s="62">
        <f t="shared" si="4"/>
        <v>137.59700000000001</v>
      </c>
      <c r="I31" s="62">
        <f t="shared" si="4"/>
        <v>52.161000000000001</v>
      </c>
      <c r="J31" s="62">
        <f t="shared" si="4"/>
        <v>46.133000000000003</v>
      </c>
      <c r="K31" s="62">
        <f t="shared" si="4"/>
        <v>77.873999999999995</v>
      </c>
      <c r="L31" s="62">
        <f t="shared" si="4"/>
        <v>66.733999999999995</v>
      </c>
      <c r="M31" s="62">
        <f t="shared" si="4"/>
        <v>26.45</v>
      </c>
      <c r="N31" s="62">
        <f t="shared" si="4"/>
        <v>58.628</v>
      </c>
      <c r="O31" s="62">
        <f t="shared" si="4"/>
        <v>47.686999999999998</v>
      </c>
      <c r="P31" s="62">
        <f t="shared" si="4"/>
        <v>48.945</v>
      </c>
      <c r="Q31" s="62">
        <f t="shared" si="4"/>
        <v>48.14</v>
      </c>
      <c r="R31" s="62">
        <f t="shared" si="4"/>
        <v>40.98</v>
      </c>
      <c r="S31" s="62">
        <f t="shared" si="4"/>
        <v>52.042000000000002</v>
      </c>
      <c r="T31" s="62">
        <f t="shared" si="4"/>
        <v>78.656000000000006</v>
      </c>
      <c r="U31" s="62">
        <f t="shared" si="4"/>
        <v>73.578999999999994</v>
      </c>
      <c r="V31" s="62">
        <f t="shared" si="4"/>
        <v>28.189</v>
      </c>
      <c r="W31" s="62">
        <f t="shared" si="4"/>
        <v>30.539000000000001</v>
      </c>
      <c r="X31" s="62">
        <f t="shared" si="4"/>
        <v>37.274000000000001</v>
      </c>
      <c r="Y31" s="62">
        <f t="shared" si="4"/>
        <v>51.625999999999998</v>
      </c>
      <c r="Z31" s="63" t="str">
        <f t="shared" si="4"/>
        <v/>
      </c>
      <c r="AA31" s="64">
        <f>SUM(AA28:AA30)</f>
        <v>1444.0440000000001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15.8</v>
      </c>
      <c r="J38" s="99"/>
      <c r="K38" s="99"/>
      <c r="L38" s="99"/>
      <c r="M38" s="99"/>
      <c r="N38" s="99"/>
      <c r="O38" s="99"/>
      <c r="P38" s="99"/>
      <c r="Q38" s="99">
        <v>10.9</v>
      </c>
      <c r="R38" s="99">
        <v>24.1</v>
      </c>
      <c r="S38" s="99">
        <v>4.8</v>
      </c>
      <c r="T38" s="99"/>
      <c r="U38" s="99"/>
      <c r="V38" s="99">
        <v>14</v>
      </c>
      <c r="W38" s="99">
        <v>4.3</v>
      </c>
      <c r="X38" s="99"/>
      <c r="Y38" s="99"/>
      <c r="Z38" s="100"/>
      <c r="AA38" s="79">
        <f t="shared" si="5"/>
        <v>73.899999999999991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15.8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10.9</v>
      </c>
      <c r="R39" s="88">
        <f t="shared" si="6"/>
        <v>24.1</v>
      </c>
      <c r="S39" s="88">
        <f t="shared" si="6"/>
        <v>4.8</v>
      </c>
      <c r="T39" s="88">
        <f t="shared" si="6"/>
        <v>0</v>
      </c>
      <c r="U39" s="88">
        <f t="shared" si="6"/>
        <v>0</v>
      </c>
      <c r="V39" s="88">
        <f t="shared" si="6"/>
        <v>14</v>
      </c>
      <c r="W39" s="88">
        <f t="shared" si="6"/>
        <v>4.3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73.899999999999991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15.8</v>
      </c>
      <c r="J46" s="99"/>
      <c r="K46" s="99"/>
      <c r="L46" s="99"/>
      <c r="M46" s="99"/>
      <c r="N46" s="99"/>
      <c r="O46" s="99"/>
      <c r="P46" s="99"/>
      <c r="Q46" s="99">
        <v>10.9</v>
      </c>
      <c r="R46" s="99">
        <v>24.1</v>
      </c>
      <c r="S46" s="99">
        <v>4.8</v>
      </c>
      <c r="T46" s="99"/>
      <c r="U46" s="99"/>
      <c r="V46" s="99">
        <v>14</v>
      </c>
      <c r="W46" s="99">
        <v>4.3</v>
      </c>
      <c r="X46" s="99"/>
      <c r="Y46" s="99"/>
      <c r="Z46" s="100"/>
      <c r="AA46" s="79">
        <f t="shared" si="7"/>
        <v>73.899999999999991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15.8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10.9</v>
      </c>
      <c r="R48" s="88">
        <f t="shared" si="8"/>
        <v>24.1</v>
      </c>
      <c r="S48" s="88">
        <f t="shared" si="8"/>
        <v>4.8</v>
      </c>
      <c r="T48" s="88">
        <f t="shared" si="8"/>
        <v>0</v>
      </c>
      <c r="U48" s="88">
        <f t="shared" si="8"/>
        <v>0</v>
      </c>
      <c r="V48" s="88">
        <f t="shared" si="8"/>
        <v>14</v>
      </c>
      <c r="W48" s="88">
        <f t="shared" si="8"/>
        <v>4.3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73.899999999999991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117.95800000000001</v>
      </c>
      <c r="C51" s="88">
        <f t="shared" si="10"/>
        <v>117.01400000000001</v>
      </c>
      <c r="D51" s="88">
        <f t="shared" si="10"/>
        <v>49.940999999999995</v>
      </c>
      <c r="E51" s="88">
        <f t="shared" si="10"/>
        <v>118.836</v>
      </c>
      <c r="F51" s="88">
        <f t="shared" si="10"/>
        <v>6.6369999999999996</v>
      </c>
      <c r="G51" s="88">
        <f t="shared" si="10"/>
        <v>30.423999999999999</v>
      </c>
      <c r="H51" s="88">
        <f t="shared" si="10"/>
        <v>137.59700000000001</v>
      </c>
      <c r="I51" s="88">
        <f t="shared" si="10"/>
        <v>67.960999999999999</v>
      </c>
      <c r="J51" s="88">
        <f t="shared" si="10"/>
        <v>46.133000000000003</v>
      </c>
      <c r="K51" s="88">
        <f t="shared" si="10"/>
        <v>77.873999999999995</v>
      </c>
      <c r="L51" s="88">
        <f t="shared" si="10"/>
        <v>66.733999999999995</v>
      </c>
      <c r="M51" s="88">
        <f t="shared" si="10"/>
        <v>26.45</v>
      </c>
      <c r="N51" s="88">
        <f t="shared" si="10"/>
        <v>58.627999999999993</v>
      </c>
      <c r="O51" s="88">
        <f t="shared" si="10"/>
        <v>47.686999999999998</v>
      </c>
      <c r="P51" s="88">
        <f t="shared" si="10"/>
        <v>48.945000000000007</v>
      </c>
      <c r="Q51" s="88">
        <f t="shared" si="10"/>
        <v>59.04</v>
      </c>
      <c r="R51" s="88">
        <f t="shared" si="10"/>
        <v>65.08</v>
      </c>
      <c r="S51" s="88">
        <f t="shared" si="10"/>
        <v>56.841999999999999</v>
      </c>
      <c r="T51" s="88">
        <f t="shared" si="10"/>
        <v>78.656000000000006</v>
      </c>
      <c r="U51" s="88">
        <f t="shared" si="10"/>
        <v>73.578999999999994</v>
      </c>
      <c r="V51" s="88">
        <f t="shared" si="10"/>
        <v>42.189000000000007</v>
      </c>
      <c r="W51" s="88">
        <f t="shared" si="10"/>
        <v>34.838999999999999</v>
      </c>
      <c r="X51" s="88">
        <f t="shared" si="10"/>
        <v>37.274000000000001</v>
      </c>
      <c r="Y51" s="88">
        <f t="shared" si="10"/>
        <v>51.626000000000005</v>
      </c>
      <c r="Z51" s="89" t="str">
        <f t="shared" si="10"/>
        <v/>
      </c>
      <c r="AA51" s="104">
        <f>SUM(B51:Z51)</f>
        <v>1517.9440000000002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117.958</v>
      </c>
      <c r="C4" s="18">
        <v>116.99500000000002</v>
      </c>
      <c r="D4" s="18">
        <v>49.948999999999998</v>
      </c>
      <c r="E4" s="18">
        <v>118.831</v>
      </c>
      <c r="F4" s="18">
        <v>6.6370000000000005</v>
      </c>
      <c r="G4" s="18">
        <v>30.423999999999996</v>
      </c>
      <c r="H4" s="18">
        <v>137.62899999999996</v>
      </c>
      <c r="I4" s="18">
        <v>67.962000000000003</v>
      </c>
      <c r="J4" s="18">
        <v>46.132999999999996</v>
      </c>
      <c r="K4" s="18">
        <v>77.873999999999995</v>
      </c>
      <c r="L4" s="18">
        <v>66.733999999999995</v>
      </c>
      <c r="M4" s="18">
        <v>26.450000000000003</v>
      </c>
      <c r="N4" s="18">
        <v>58.628</v>
      </c>
      <c r="O4" s="18">
        <v>47.686999999999998</v>
      </c>
      <c r="P4" s="18">
        <v>48.944999999999993</v>
      </c>
      <c r="Q4" s="18">
        <v>59.012999999999998</v>
      </c>
      <c r="R4" s="18">
        <v>65.055999999999997</v>
      </c>
      <c r="S4" s="18">
        <v>56.841999999999999</v>
      </c>
      <c r="T4" s="18">
        <v>78.692000000000007</v>
      </c>
      <c r="U4" s="18">
        <v>73.561000000000007</v>
      </c>
      <c r="V4" s="18">
        <v>42.213000000000008</v>
      </c>
      <c r="W4" s="18">
        <v>34.860999999999997</v>
      </c>
      <c r="X4" s="18">
        <v>37.274000000000008</v>
      </c>
      <c r="Y4" s="18">
        <v>51.625999999999998</v>
      </c>
      <c r="Z4" s="19"/>
      <c r="AA4" s="20">
        <f>SUM(B4:Z4)</f>
        <v>1517.9740000000004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96.39</v>
      </c>
      <c r="C7" s="28">
        <v>165.1</v>
      </c>
      <c r="D7" s="28">
        <v>132</v>
      </c>
      <c r="E7" s="28">
        <v>129</v>
      </c>
      <c r="F7" s="28">
        <v>86</v>
      </c>
      <c r="G7" s="28">
        <v>86</v>
      </c>
      <c r="H7" s="28">
        <v>112</v>
      </c>
      <c r="I7" s="28">
        <v>129.38999999999999</v>
      </c>
      <c r="J7" s="28">
        <v>56.97</v>
      </c>
      <c r="K7" s="28">
        <v>20.98</v>
      </c>
      <c r="L7" s="28">
        <v>24.03</v>
      </c>
      <c r="M7" s="28">
        <v>16.5</v>
      </c>
      <c r="N7" s="28">
        <v>76.5</v>
      </c>
      <c r="O7" s="28">
        <v>69.400000000000006</v>
      </c>
      <c r="P7" s="28">
        <v>62.9</v>
      </c>
      <c r="Q7" s="28">
        <v>92.95</v>
      </c>
      <c r="R7" s="28">
        <v>100.43</v>
      </c>
      <c r="S7" s="28">
        <v>119.14</v>
      </c>
      <c r="T7" s="28">
        <v>112.89</v>
      </c>
      <c r="U7" s="28">
        <v>140</v>
      </c>
      <c r="V7" s="28">
        <v>182.75</v>
      </c>
      <c r="W7" s="28">
        <v>185</v>
      </c>
      <c r="X7" s="28">
        <v>107.76</v>
      </c>
      <c r="Y7" s="28">
        <v>96.64</v>
      </c>
      <c r="Z7" s="29"/>
      <c r="AA7" s="30">
        <f>IF(SUM(B7:Z7)&lt;&gt;0,AVERAGEIF(B7:Z7,"&lt;&gt;"""),"")</f>
        <v>100.03000000000003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52.533999999999999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11.504000000000001</v>
      </c>
      <c r="Y12" s="52">
        <v>42.515999999999998</v>
      </c>
      <c r="Z12" s="53"/>
      <c r="AA12" s="54">
        <f t="shared" si="0"/>
        <v>106.554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14.85</v>
      </c>
      <c r="K14" s="57">
        <v>1.58</v>
      </c>
      <c r="L14" s="57">
        <v>3.9829999999999997</v>
      </c>
      <c r="M14" s="57">
        <v>19.18</v>
      </c>
      <c r="N14" s="57">
        <v>25.460000000000004</v>
      </c>
      <c r="O14" s="57">
        <v>8.9830000000000005</v>
      </c>
      <c r="P14" s="57">
        <v>12.574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86.610000000000014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52.533999999999999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14.85</v>
      </c>
      <c r="K16" s="62">
        <f t="shared" si="1"/>
        <v>1.58</v>
      </c>
      <c r="L16" s="62">
        <f t="shared" si="1"/>
        <v>3.9829999999999997</v>
      </c>
      <c r="M16" s="62">
        <f t="shared" si="1"/>
        <v>19.18</v>
      </c>
      <c r="N16" s="62">
        <f t="shared" si="1"/>
        <v>25.460000000000004</v>
      </c>
      <c r="O16" s="62">
        <f t="shared" si="1"/>
        <v>8.9830000000000005</v>
      </c>
      <c r="P16" s="62">
        <f t="shared" si="1"/>
        <v>12.574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11.504000000000001</v>
      </c>
      <c r="Y16" s="62">
        <f t="shared" si="1"/>
        <v>42.515999999999998</v>
      </c>
      <c r="Z16" s="63" t="str">
        <f t="shared" si="1"/>
        <v/>
      </c>
      <c r="AA16" s="64">
        <f>SUM(AA10:AA15)</f>
        <v>193.16400000000002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28.056000000000001</v>
      </c>
      <c r="C19" s="72"/>
      <c r="D19" s="72"/>
      <c r="E19" s="72">
        <v>0.8</v>
      </c>
      <c r="F19" s="72">
        <v>0.8</v>
      </c>
      <c r="G19" s="72">
        <v>0.8</v>
      </c>
      <c r="H19" s="72">
        <v>0.8</v>
      </c>
      <c r="I19" s="72">
        <v>2.2999999999999998</v>
      </c>
      <c r="J19" s="72">
        <v>2.2999999999999998</v>
      </c>
      <c r="K19" s="72">
        <v>32.795000000000002</v>
      </c>
      <c r="L19" s="72">
        <v>38.224999999999994</v>
      </c>
      <c r="M19" s="72">
        <v>2.2999999999999998</v>
      </c>
      <c r="N19" s="72">
        <v>2.2999999999999998</v>
      </c>
      <c r="O19" s="72">
        <v>2.2999999999999998</v>
      </c>
      <c r="P19" s="72">
        <v>2.2999999999999998</v>
      </c>
      <c r="Q19" s="72">
        <v>1.3</v>
      </c>
      <c r="R19" s="72">
        <v>1.3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118.67599999999999</v>
      </c>
    </row>
    <row r="20" spans="1:27" ht="24.95" customHeight="1" x14ac:dyDescent="0.2">
      <c r="A20" s="75" t="s">
        <v>15</v>
      </c>
      <c r="B20" s="76">
        <v>0.21000000000000002</v>
      </c>
      <c r="C20" s="77">
        <v>4.9000000000000002E-2</v>
      </c>
      <c r="D20" s="77">
        <v>3.0459999999999998</v>
      </c>
      <c r="E20" s="77">
        <v>4.4999999999999998E-2</v>
      </c>
      <c r="F20" s="77">
        <v>0.20600000000000002</v>
      </c>
      <c r="G20" s="77">
        <v>10.763999999999999</v>
      </c>
      <c r="H20" s="77">
        <v>10.497999999999999</v>
      </c>
      <c r="I20" s="77">
        <v>12.145</v>
      </c>
      <c r="J20" s="77">
        <v>1.468</v>
      </c>
      <c r="K20" s="77">
        <v>15.24</v>
      </c>
      <c r="L20" s="77">
        <v>9.3879999999999999</v>
      </c>
      <c r="M20" s="77">
        <v>1.714</v>
      </c>
      <c r="N20" s="77">
        <v>5.7000000000000002E-2</v>
      </c>
      <c r="O20" s="77">
        <v>1.843</v>
      </c>
      <c r="P20" s="77">
        <v>1.7090000000000001</v>
      </c>
      <c r="Q20" s="77">
        <v>8.7889999999999997</v>
      </c>
      <c r="R20" s="77">
        <v>8.4</v>
      </c>
      <c r="S20" s="77">
        <v>1.6139999999999999</v>
      </c>
      <c r="T20" s="77">
        <v>3.597</v>
      </c>
      <c r="U20" s="77">
        <v>0.35799999999999998</v>
      </c>
      <c r="V20" s="77">
        <v>0.216</v>
      </c>
      <c r="W20" s="77">
        <v>5.0999999999999997E-2</v>
      </c>
      <c r="X20" s="77">
        <v>6.3269999999999991</v>
      </c>
      <c r="Y20" s="77">
        <v>1.141</v>
      </c>
      <c r="Z20" s="78"/>
      <c r="AA20" s="79">
        <f t="shared" si="2"/>
        <v>98.875000000000014</v>
      </c>
    </row>
    <row r="21" spans="1:27" ht="24.95" customHeight="1" x14ac:dyDescent="0.2">
      <c r="A21" s="75" t="s">
        <v>16</v>
      </c>
      <c r="B21" s="80">
        <v>37.158000000000001</v>
      </c>
      <c r="C21" s="81">
        <v>35.045999999999999</v>
      </c>
      <c r="D21" s="81">
        <v>27.703000000000003</v>
      </c>
      <c r="E21" s="81">
        <v>28.486000000000001</v>
      </c>
      <c r="F21" s="81">
        <v>5.6310000000000002</v>
      </c>
      <c r="G21" s="81">
        <v>18.86</v>
      </c>
      <c r="H21" s="81">
        <v>21.430999999999997</v>
      </c>
      <c r="I21" s="81">
        <v>53.517000000000003</v>
      </c>
      <c r="J21" s="81">
        <v>27.515000000000001</v>
      </c>
      <c r="K21" s="81">
        <v>28.259</v>
      </c>
      <c r="L21" s="81">
        <v>15.138000000000002</v>
      </c>
      <c r="M21" s="81">
        <v>3.2560000000000002</v>
      </c>
      <c r="N21" s="81">
        <v>30.811</v>
      </c>
      <c r="O21" s="81">
        <v>34.561</v>
      </c>
      <c r="P21" s="81">
        <v>32.361999999999995</v>
      </c>
      <c r="Q21" s="81">
        <v>48.923999999999999</v>
      </c>
      <c r="R21" s="81">
        <v>55.355999999999995</v>
      </c>
      <c r="S21" s="81">
        <v>55.227999999999994</v>
      </c>
      <c r="T21" s="81">
        <v>24.995000000000001</v>
      </c>
      <c r="U21" s="81">
        <v>2.9029999999999996</v>
      </c>
      <c r="V21" s="81">
        <v>41.997</v>
      </c>
      <c r="W21" s="81">
        <v>34.809999999999995</v>
      </c>
      <c r="X21" s="81">
        <v>19.443000000000001</v>
      </c>
      <c r="Y21" s="81">
        <v>7.9690000000000003</v>
      </c>
      <c r="Z21" s="78"/>
      <c r="AA21" s="79">
        <f t="shared" si="2"/>
        <v>691.35899999999981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65.424000000000007</v>
      </c>
      <c r="C25" s="88">
        <f t="shared" si="3"/>
        <v>35.094999999999999</v>
      </c>
      <c r="D25" s="88">
        <f t="shared" si="3"/>
        <v>30.749000000000002</v>
      </c>
      <c r="E25" s="88">
        <f t="shared" si="3"/>
        <v>29.331</v>
      </c>
      <c r="F25" s="88">
        <f t="shared" si="3"/>
        <v>6.6370000000000005</v>
      </c>
      <c r="G25" s="88">
        <f t="shared" si="3"/>
        <v>30.423999999999999</v>
      </c>
      <c r="H25" s="88">
        <f t="shared" si="3"/>
        <v>32.728999999999999</v>
      </c>
      <c r="I25" s="88">
        <f t="shared" si="3"/>
        <v>67.962000000000003</v>
      </c>
      <c r="J25" s="88">
        <f t="shared" si="3"/>
        <v>31.283000000000001</v>
      </c>
      <c r="K25" s="88">
        <f t="shared" si="3"/>
        <v>76.294000000000011</v>
      </c>
      <c r="L25" s="88">
        <f t="shared" si="3"/>
        <v>62.750999999999991</v>
      </c>
      <c r="M25" s="88">
        <f t="shared" si="3"/>
        <v>7.27</v>
      </c>
      <c r="N25" s="88">
        <f t="shared" si="3"/>
        <v>33.167999999999999</v>
      </c>
      <c r="O25" s="88">
        <f t="shared" si="3"/>
        <v>38.704000000000001</v>
      </c>
      <c r="P25" s="88">
        <f t="shared" si="3"/>
        <v>36.370999999999995</v>
      </c>
      <c r="Q25" s="88">
        <f t="shared" si="3"/>
        <v>59.012999999999998</v>
      </c>
      <c r="R25" s="88">
        <f t="shared" si="3"/>
        <v>65.055999999999997</v>
      </c>
      <c r="S25" s="88">
        <f t="shared" si="3"/>
        <v>56.841999999999992</v>
      </c>
      <c r="T25" s="88">
        <f t="shared" si="3"/>
        <v>28.592000000000002</v>
      </c>
      <c r="U25" s="88">
        <f t="shared" si="3"/>
        <v>3.2609999999999997</v>
      </c>
      <c r="V25" s="88">
        <f t="shared" si="3"/>
        <v>42.213000000000001</v>
      </c>
      <c r="W25" s="88">
        <f t="shared" si="3"/>
        <v>34.860999999999997</v>
      </c>
      <c r="X25" s="88">
        <f t="shared" si="3"/>
        <v>25.77</v>
      </c>
      <c r="Y25" s="88">
        <f t="shared" si="3"/>
        <v>9.11</v>
      </c>
      <c r="Z25" s="89">
        <f t="shared" si="3"/>
        <v>0</v>
      </c>
      <c r="AA25" s="90">
        <f t="shared" si="3"/>
        <v>908.90999999999985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117.958</v>
      </c>
      <c r="C29" s="77">
        <v>35.094999999999999</v>
      </c>
      <c r="D29" s="77">
        <v>30.748999999999999</v>
      </c>
      <c r="E29" s="77">
        <v>29.331</v>
      </c>
      <c r="F29" s="77">
        <v>6.6369999999999996</v>
      </c>
      <c r="G29" s="77">
        <v>30.423999999999999</v>
      </c>
      <c r="H29" s="77">
        <v>32.728999999999999</v>
      </c>
      <c r="I29" s="77">
        <v>67.962000000000003</v>
      </c>
      <c r="J29" s="77">
        <v>46.133000000000003</v>
      </c>
      <c r="K29" s="77">
        <v>77.873999999999995</v>
      </c>
      <c r="L29" s="77">
        <v>66.733999999999995</v>
      </c>
      <c r="M29" s="77">
        <v>26.45</v>
      </c>
      <c r="N29" s="77">
        <v>58.628</v>
      </c>
      <c r="O29" s="77">
        <v>47.686999999999998</v>
      </c>
      <c r="P29" s="77">
        <v>48.945</v>
      </c>
      <c r="Q29" s="77">
        <v>59.012999999999998</v>
      </c>
      <c r="R29" s="77">
        <v>65.055999999999997</v>
      </c>
      <c r="S29" s="77">
        <v>56.841999999999999</v>
      </c>
      <c r="T29" s="77">
        <v>28.591999999999999</v>
      </c>
      <c r="U29" s="77">
        <v>3.2610000000000001</v>
      </c>
      <c r="V29" s="77">
        <v>42.213000000000001</v>
      </c>
      <c r="W29" s="77">
        <v>34.860999999999997</v>
      </c>
      <c r="X29" s="77">
        <v>37.274000000000001</v>
      </c>
      <c r="Y29" s="77">
        <v>51.625999999999998</v>
      </c>
      <c r="Z29" s="78"/>
      <c r="AA29" s="79">
        <f>SUM(B29:Z29)</f>
        <v>1102.0740000000001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117.958</v>
      </c>
      <c r="C31" s="62">
        <f t="shared" si="4"/>
        <v>35.094999999999999</v>
      </c>
      <c r="D31" s="62">
        <f t="shared" si="4"/>
        <v>30.748999999999999</v>
      </c>
      <c r="E31" s="62">
        <f t="shared" si="4"/>
        <v>29.331</v>
      </c>
      <c r="F31" s="62">
        <f t="shared" si="4"/>
        <v>6.6369999999999996</v>
      </c>
      <c r="G31" s="62">
        <f t="shared" si="4"/>
        <v>30.423999999999999</v>
      </c>
      <c r="H31" s="62">
        <f t="shared" si="4"/>
        <v>32.728999999999999</v>
      </c>
      <c r="I31" s="62">
        <f t="shared" si="4"/>
        <v>67.962000000000003</v>
      </c>
      <c r="J31" s="62">
        <f t="shared" si="4"/>
        <v>46.133000000000003</v>
      </c>
      <c r="K31" s="62">
        <f t="shared" si="4"/>
        <v>77.873999999999995</v>
      </c>
      <c r="L31" s="62">
        <f t="shared" si="4"/>
        <v>66.733999999999995</v>
      </c>
      <c r="M31" s="62">
        <f t="shared" si="4"/>
        <v>26.45</v>
      </c>
      <c r="N31" s="62">
        <f t="shared" si="4"/>
        <v>58.628</v>
      </c>
      <c r="O31" s="62">
        <f t="shared" si="4"/>
        <v>47.686999999999998</v>
      </c>
      <c r="P31" s="62">
        <f t="shared" si="4"/>
        <v>48.945</v>
      </c>
      <c r="Q31" s="62">
        <f t="shared" si="4"/>
        <v>59.012999999999998</v>
      </c>
      <c r="R31" s="62">
        <f t="shared" si="4"/>
        <v>65.055999999999997</v>
      </c>
      <c r="S31" s="62">
        <f t="shared" si="4"/>
        <v>56.841999999999999</v>
      </c>
      <c r="T31" s="62">
        <f t="shared" si="4"/>
        <v>28.591999999999999</v>
      </c>
      <c r="U31" s="62">
        <f t="shared" si="4"/>
        <v>3.2610000000000001</v>
      </c>
      <c r="V31" s="62">
        <f t="shared" si="4"/>
        <v>42.213000000000001</v>
      </c>
      <c r="W31" s="62">
        <f t="shared" si="4"/>
        <v>34.860999999999997</v>
      </c>
      <c r="X31" s="62">
        <f t="shared" si="4"/>
        <v>37.274000000000001</v>
      </c>
      <c r="Y31" s="62">
        <f t="shared" si="4"/>
        <v>51.625999999999998</v>
      </c>
      <c r="Z31" s="63">
        <f t="shared" si="4"/>
        <v>0</v>
      </c>
      <c r="AA31" s="64">
        <f t="shared" si="4"/>
        <v>1102.0740000000001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81.900000000000006</v>
      </c>
      <c r="D38" s="99">
        <v>19.2</v>
      </c>
      <c r="E38" s="99">
        <v>89.5</v>
      </c>
      <c r="F38" s="99"/>
      <c r="G38" s="99"/>
      <c r="H38" s="99">
        <v>104.9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50.1</v>
      </c>
      <c r="U38" s="99">
        <v>70.3</v>
      </c>
      <c r="V38" s="99"/>
      <c r="W38" s="99"/>
      <c r="X38" s="99"/>
      <c r="Y38" s="99"/>
      <c r="Z38" s="100"/>
      <c r="AA38" s="79">
        <f t="shared" si="5"/>
        <v>415.90000000000003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81.900000000000006</v>
      </c>
      <c r="D39" s="88">
        <f t="shared" si="6"/>
        <v>19.2</v>
      </c>
      <c r="E39" s="88">
        <f t="shared" si="6"/>
        <v>89.5</v>
      </c>
      <c r="F39" s="88">
        <f t="shared" si="6"/>
        <v>0</v>
      </c>
      <c r="G39" s="88">
        <f t="shared" si="6"/>
        <v>0</v>
      </c>
      <c r="H39" s="88">
        <f t="shared" si="6"/>
        <v>104.9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50.1</v>
      </c>
      <c r="U39" s="88">
        <f t="shared" si="6"/>
        <v>70.3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415.90000000000003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81.900000000000006</v>
      </c>
      <c r="D46" s="99">
        <v>19.2</v>
      </c>
      <c r="E46" s="99">
        <v>89.5</v>
      </c>
      <c r="F46" s="99"/>
      <c r="G46" s="99"/>
      <c r="H46" s="99">
        <v>104.9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50.1</v>
      </c>
      <c r="U46" s="99">
        <v>70.3</v>
      </c>
      <c r="V46" s="99"/>
      <c r="W46" s="99"/>
      <c r="X46" s="99"/>
      <c r="Y46" s="99"/>
      <c r="Z46" s="100"/>
      <c r="AA46" s="79">
        <f t="shared" si="7"/>
        <v>415.90000000000003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81.900000000000006</v>
      </c>
      <c r="D48" s="88">
        <f t="shared" si="8"/>
        <v>19.2</v>
      </c>
      <c r="E48" s="88">
        <f t="shared" si="8"/>
        <v>89.5</v>
      </c>
      <c r="F48" s="88">
        <f t="shared" si="8"/>
        <v>0</v>
      </c>
      <c r="G48" s="88">
        <f t="shared" si="8"/>
        <v>0</v>
      </c>
      <c r="H48" s="88">
        <f t="shared" si="8"/>
        <v>104.9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50.1</v>
      </c>
      <c r="U48" s="88">
        <f t="shared" si="8"/>
        <v>70.3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415.90000000000003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117.958</v>
      </c>
      <c r="C51" s="88">
        <f t="shared" si="10"/>
        <v>116.995</v>
      </c>
      <c r="D51" s="88">
        <f t="shared" si="10"/>
        <v>49.948999999999998</v>
      </c>
      <c r="E51" s="88">
        <f t="shared" si="10"/>
        <v>118.831</v>
      </c>
      <c r="F51" s="88">
        <f t="shared" si="10"/>
        <v>6.6370000000000005</v>
      </c>
      <c r="G51" s="88">
        <f t="shared" si="10"/>
        <v>30.423999999999999</v>
      </c>
      <c r="H51" s="88">
        <f t="shared" si="10"/>
        <v>137.62900000000002</v>
      </c>
      <c r="I51" s="88">
        <f t="shared" si="10"/>
        <v>67.962000000000003</v>
      </c>
      <c r="J51" s="88">
        <f t="shared" si="10"/>
        <v>46.133000000000003</v>
      </c>
      <c r="K51" s="88">
        <f t="shared" si="10"/>
        <v>77.874000000000009</v>
      </c>
      <c r="L51" s="88">
        <f t="shared" si="10"/>
        <v>66.733999999999995</v>
      </c>
      <c r="M51" s="88">
        <f t="shared" si="10"/>
        <v>26.45</v>
      </c>
      <c r="N51" s="88">
        <f t="shared" si="10"/>
        <v>58.628</v>
      </c>
      <c r="O51" s="88">
        <f t="shared" si="10"/>
        <v>47.686999999999998</v>
      </c>
      <c r="P51" s="88">
        <f t="shared" si="10"/>
        <v>48.944999999999993</v>
      </c>
      <c r="Q51" s="88">
        <f t="shared" si="10"/>
        <v>59.012999999999998</v>
      </c>
      <c r="R51" s="88">
        <f t="shared" si="10"/>
        <v>65.055999999999997</v>
      </c>
      <c r="S51" s="88">
        <f t="shared" si="10"/>
        <v>56.841999999999992</v>
      </c>
      <c r="T51" s="88">
        <f t="shared" si="10"/>
        <v>78.692000000000007</v>
      </c>
      <c r="U51" s="88">
        <f t="shared" si="10"/>
        <v>73.560999999999993</v>
      </c>
      <c r="V51" s="88">
        <f t="shared" si="10"/>
        <v>42.213000000000001</v>
      </c>
      <c r="W51" s="88">
        <f t="shared" si="10"/>
        <v>34.860999999999997</v>
      </c>
      <c r="X51" s="88">
        <f t="shared" si="10"/>
        <v>37.274000000000001</v>
      </c>
      <c r="Y51" s="88">
        <f t="shared" si="10"/>
        <v>51.625999999999998</v>
      </c>
      <c r="Z51" s="89">
        <f t="shared" si="10"/>
        <v>0</v>
      </c>
      <c r="AA51" s="104">
        <f>SUM(B51:Z51)</f>
        <v>1517.9740000000004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81.900000000000006</v>
      </c>
      <c r="D4" s="18">
        <v>19.2</v>
      </c>
      <c r="E4" s="18">
        <v>89.5</v>
      </c>
      <c r="F4" s="18"/>
      <c r="G4" s="18"/>
      <c r="H4" s="18">
        <v>104.9</v>
      </c>
      <c r="I4" s="18">
        <v>-15.8</v>
      </c>
      <c r="J4" s="18"/>
      <c r="K4" s="18"/>
      <c r="L4" s="18"/>
      <c r="M4" s="18"/>
      <c r="N4" s="18"/>
      <c r="O4" s="18"/>
      <c r="P4" s="18"/>
      <c r="Q4" s="18">
        <v>-10.9</v>
      </c>
      <c r="R4" s="18">
        <v>-24.1</v>
      </c>
      <c r="S4" s="18">
        <v>-4.8</v>
      </c>
      <c r="T4" s="18">
        <v>50.1</v>
      </c>
      <c r="U4" s="18">
        <v>70.3</v>
      </c>
      <c r="V4" s="18">
        <v>-14</v>
      </c>
      <c r="W4" s="18">
        <v>-4.3</v>
      </c>
      <c r="X4" s="18"/>
      <c r="Y4" s="18"/>
      <c r="Z4" s="19"/>
      <c r="AA4" s="111">
        <f>SUM(B4:Z4)</f>
        <v>342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96.39</v>
      </c>
      <c r="C7" s="117">
        <v>165.1</v>
      </c>
      <c r="D7" s="117">
        <v>132</v>
      </c>
      <c r="E7" s="117">
        <v>129</v>
      </c>
      <c r="F7" s="117">
        <v>86</v>
      </c>
      <c r="G7" s="117">
        <v>86</v>
      </c>
      <c r="H7" s="117">
        <v>112</v>
      </c>
      <c r="I7" s="117">
        <v>129.38999999999999</v>
      </c>
      <c r="J7" s="117">
        <v>56.97</v>
      </c>
      <c r="K7" s="117">
        <v>20.98</v>
      </c>
      <c r="L7" s="117">
        <v>24.03</v>
      </c>
      <c r="M7" s="117">
        <v>16.5</v>
      </c>
      <c r="N7" s="117">
        <v>76.5</v>
      </c>
      <c r="O7" s="117">
        <v>69.400000000000006</v>
      </c>
      <c r="P7" s="117">
        <v>62.9</v>
      </c>
      <c r="Q7" s="117">
        <v>92.95</v>
      </c>
      <c r="R7" s="117">
        <v>100.43</v>
      </c>
      <c r="S7" s="117">
        <v>119.14</v>
      </c>
      <c r="T7" s="117">
        <v>112.89</v>
      </c>
      <c r="U7" s="117">
        <v>140</v>
      </c>
      <c r="V7" s="117">
        <v>182.75</v>
      </c>
      <c r="W7" s="117">
        <v>185</v>
      </c>
      <c r="X7" s="117">
        <v>107.76</v>
      </c>
      <c r="Y7" s="117">
        <v>96.64</v>
      </c>
      <c r="Z7" s="118"/>
      <c r="AA7" s="119">
        <f>IF(SUM(B7:Z7)&lt;&gt;0,AVERAGEIF(B7:Z7,"&lt;&gt;"""),"")</f>
        <v>100.03000000000003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15.8</v>
      </c>
      <c r="J15" s="133"/>
      <c r="K15" s="133"/>
      <c r="L15" s="133"/>
      <c r="M15" s="133"/>
      <c r="N15" s="133"/>
      <c r="O15" s="133"/>
      <c r="P15" s="133"/>
      <c r="Q15" s="133">
        <v>10.9</v>
      </c>
      <c r="R15" s="133">
        <v>24.1</v>
      </c>
      <c r="S15" s="133">
        <v>4.8</v>
      </c>
      <c r="T15" s="133"/>
      <c r="U15" s="133"/>
      <c r="V15" s="133">
        <v>14</v>
      </c>
      <c r="W15" s="133">
        <v>4.3</v>
      </c>
      <c r="X15" s="133"/>
      <c r="Y15" s="133"/>
      <c r="Z15" s="131"/>
      <c r="AA15" s="132">
        <f t="shared" si="0"/>
        <v>73.899999999999991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15.8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10.9</v>
      </c>
      <c r="R16" s="135">
        <f t="shared" si="1"/>
        <v>24.1</v>
      </c>
      <c r="S16" s="135">
        <f t="shared" si="1"/>
        <v>4.8</v>
      </c>
      <c r="T16" s="135">
        <f t="shared" si="1"/>
        <v>0</v>
      </c>
      <c r="U16" s="135">
        <f t="shared" si="1"/>
        <v>0</v>
      </c>
      <c r="V16" s="135">
        <f t="shared" si="1"/>
        <v>14</v>
      </c>
      <c r="W16" s="135">
        <f t="shared" si="1"/>
        <v>4.3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73.899999999999991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81.900000000000006</v>
      </c>
      <c r="D23" s="133">
        <v>19.2</v>
      </c>
      <c r="E23" s="133">
        <v>89.5</v>
      </c>
      <c r="F23" s="133"/>
      <c r="G23" s="133"/>
      <c r="H23" s="133">
        <v>104.9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50.1</v>
      </c>
      <c r="U23" s="133">
        <v>70.3</v>
      </c>
      <c r="V23" s="133"/>
      <c r="W23" s="133"/>
      <c r="X23" s="133"/>
      <c r="Y23" s="133"/>
      <c r="Z23" s="131"/>
      <c r="AA23" s="132">
        <f t="shared" si="2"/>
        <v>415.90000000000003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81.900000000000006</v>
      </c>
      <c r="D24" s="135">
        <f t="shared" si="3"/>
        <v>19.2</v>
      </c>
      <c r="E24" s="135">
        <f t="shared" si="3"/>
        <v>89.5</v>
      </c>
      <c r="F24" s="135">
        <f t="shared" si="3"/>
        <v>0</v>
      </c>
      <c r="G24" s="135">
        <f t="shared" si="3"/>
        <v>0</v>
      </c>
      <c r="H24" s="135">
        <f t="shared" si="3"/>
        <v>104.9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50.1</v>
      </c>
      <c r="U24" s="135">
        <f t="shared" si="3"/>
        <v>70.3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415.90000000000003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2023-07-15T20:19:07Z</dcterms:created>
  <dcterms:modified xsi:type="dcterms:W3CDTF">2023-07-15T20:19:08Z</dcterms:modified>
</cp:coreProperties>
</file>