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<sst xmlns="http://schemas.openxmlformats.org/spreadsheetml/2006/main" count="117" uniqueCount="53">
  <si>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14/07/2023 23:26:10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</si>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</sst>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F0D-41C1-BD06-8933FA6E5E9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F0D-41C1-BD06-8933FA6E5E9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2.0670000000000002</c:v>
                </c:pt>
                <c:pt idx="5">
                  <c:v>13.439</c:v>
                </c:pt>
                <c:pt idx="16">
                  <c:v>70.290999999999997</c:v>
                </c:pt>
                <c:pt idx="17">
                  <c:v>16.495000000000001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0D-41C1-BD06-8933FA6E5E9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30</c:v>
                </c:pt>
                <c:pt idx="1">
                  <c:v>46.2</c:v>
                </c:pt>
                <c:pt idx="2">
                  <c:v>58.9</c:v>
                </c:pt>
                <c:pt idx="3">
                  <c:v>64.599999999999994</c:v>
                </c:pt>
                <c:pt idx="4">
                  <c:v>27.2</c:v>
                </c:pt>
                <c:pt idx="5">
                  <c:v>16.7</c:v>
                </c:pt>
                <c:pt idx="6">
                  <c:v>0</c:v>
                </c:pt>
                <c:pt idx="7">
                  <c:v>28.2</c:v>
                </c:pt>
                <c:pt idx="8">
                  <c:v>27.2</c:v>
                </c:pt>
                <c:pt idx="9">
                  <c:v>0</c:v>
                </c:pt>
                <c:pt idx="10">
                  <c:v>48.6</c:v>
                </c:pt>
                <c:pt idx="11">
                  <c:v>73.599999999999994</c:v>
                </c:pt>
                <c:pt idx="12">
                  <c:v>2</c:v>
                </c:pt>
                <c:pt idx="13">
                  <c:v>13.7</c:v>
                </c:pt>
                <c:pt idx="14">
                  <c:v>43.6</c:v>
                </c:pt>
                <c:pt idx="15">
                  <c:v>61.1</c:v>
                </c:pt>
                <c:pt idx="16">
                  <c:v>0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0D-41C1-BD06-8933FA6E5E9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30.152000000000001</c:v>
                </c:pt>
                <c:pt idx="1">
                  <c:v>0.06</c:v>
                </c:pt>
                <c:pt idx="2">
                  <c:v>0.7</c:v>
                </c:pt>
                <c:pt idx="3">
                  <c:v>15.984999999999999</c:v>
                </c:pt>
                <c:pt idx="4">
                  <c:v>33.467999999999996</c:v>
                </c:pt>
                <c:pt idx="5">
                  <c:v>35.709999999999994</c:v>
                </c:pt>
                <c:pt idx="6">
                  <c:v>76.478000000000009</c:v>
                </c:pt>
                <c:pt idx="7">
                  <c:v>2.7309999999999999</c:v>
                </c:pt>
                <c:pt idx="8">
                  <c:v>4.968</c:v>
                </c:pt>
                <c:pt idx="9">
                  <c:v>24.14</c:v>
                </c:pt>
                <c:pt idx="10">
                  <c:v>25.202000000000005</c:v>
                </c:pt>
                <c:pt idx="11">
                  <c:v>19.988</c:v>
                </c:pt>
                <c:pt idx="12">
                  <c:v>69.900000000000006</c:v>
                </c:pt>
                <c:pt idx="13">
                  <c:v>59.382999999999996</c:v>
                </c:pt>
                <c:pt idx="14">
                  <c:v>54.521999999999998</c:v>
                </c:pt>
                <c:pt idx="15">
                  <c:v>43.424999999999997</c:v>
                </c:pt>
                <c:pt idx="16">
                  <c:v>64.954999999999998</c:v>
                </c:pt>
                <c:pt idx="17">
                  <c:v>55.527000000000001</c:v>
                </c:pt>
                <c:pt idx="18">
                  <c:v>28.306999999999999</c:v>
                </c:pt>
                <c:pt idx="19">
                  <c:v>26.658999999999999</c:v>
                </c:pt>
                <c:pt idx="20">
                  <c:v>28.602</c:v>
                </c:pt>
                <c:pt idx="21">
                  <c:v>28.016000000000002</c:v>
                </c:pt>
                <c:pt idx="22">
                  <c:v>21.86</c:v>
                </c:pt>
                <c:pt idx="23">
                  <c:v>25.617000000000001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0D-41C1-BD06-8933FA6E5E9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0D-41C1-BD06-8933FA6E5E9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F0D-41C1-BD06-8933FA6E5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62.226999999999997</c:v>
                </c:pt>
                <c:pt idx="1">
                  <c:v>46.223999999999997</c:v>
                </c:pt>
                <c:pt idx="2">
                  <c:v>59.646999999999998</c:v>
                </c:pt>
                <c:pt idx="3">
                  <c:v>80.656999999999996</c:v>
                </c:pt>
                <c:pt idx="4">
                  <c:v>60.626999999999995</c:v>
                </c:pt>
                <c:pt idx="5">
                  <c:v>65.879000000000005</c:v>
                </c:pt>
                <c:pt idx="6">
                  <c:v>76.492000000000004</c:v>
                </c:pt>
                <c:pt idx="7">
                  <c:v>38.561999999999998</c:v>
                </c:pt>
                <c:pt idx="8">
                  <c:v>39.651000000000003</c:v>
                </c:pt>
                <c:pt idx="9">
                  <c:v>87.317999999999998</c:v>
                </c:pt>
                <c:pt idx="10">
                  <c:v>90.91</c:v>
                </c:pt>
                <c:pt idx="11">
                  <c:v>96.128</c:v>
                </c:pt>
                <c:pt idx="12">
                  <c:v>74.179999999999993</c:v>
                </c:pt>
                <c:pt idx="13">
                  <c:v>74.781000000000006</c:v>
                </c:pt>
                <c:pt idx="14">
                  <c:v>98.089000000000013</c:v>
                </c:pt>
                <c:pt idx="15">
                  <c:v>104.539</c:v>
                </c:pt>
                <c:pt idx="16">
                  <c:v>135.703</c:v>
                </c:pt>
                <c:pt idx="17">
                  <c:v>72.090999999999994</c:v>
                </c:pt>
                <c:pt idx="18">
                  <c:v>28.634</c:v>
                </c:pt>
                <c:pt idx="19">
                  <c:v>26.672999999999998</c:v>
                </c:pt>
                <c:pt idx="20">
                  <c:v>28.598000000000003</c:v>
                </c:pt>
                <c:pt idx="21">
                  <c:v>28.05</c:v>
                </c:pt>
                <c:pt idx="22">
                  <c:v>22.798000000000002</c:v>
                </c:pt>
                <c:pt idx="23">
                  <c:v>26.771000000000001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F0D-41C1-BD06-8933FA6E5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109.1</c:v>
                </c:pt>
                <c:pt idx="1">
                  <c:v>77.05</c:v>
                </c:pt>
                <c:pt idx="2">
                  <c:v>71.819999999999993</c:v>
                </c:pt>
                <c:pt idx="3">
                  <c:v>86</c:v>
                </c:pt>
                <c:pt idx="4">
                  <c:v>98.58</c:v>
                </c:pt>
                <c:pt idx="5">
                  <c:v>99.2</c:v>
                </c:pt>
                <c:pt idx="6">
                  <c:v>85</c:v>
                </c:pt>
                <c:pt idx="7">
                  <c:v>76.41</c:v>
                </c:pt>
                <c:pt idx="8">
                  <c:v>79.92</c:v>
                </c:pt>
                <c:pt idx="9">
                  <c:v>50</c:v>
                </c:pt>
                <c:pt idx="10">
                  <c:v>88.06</c:v>
                </c:pt>
                <c:pt idx="11">
                  <c:v>84</c:v>
                </c:pt>
                <c:pt idx="12">
                  <c:v>87.2</c:v>
                </c:pt>
                <c:pt idx="13">
                  <c:v>87.9</c:v>
                </c:pt>
                <c:pt idx="14">
                  <c:v>87.78</c:v>
                </c:pt>
                <c:pt idx="15">
                  <c:v>87.95</c:v>
                </c:pt>
                <c:pt idx="16">
                  <c:v>92.92</c:v>
                </c:pt>
                <c:pt idx="17">
                  <c:v>110</c:v>
                </c:pt>
                <c:pt idx="18">
                  <c:v>101</c:v>
                </c:pt>
                <c:pt idx="19">
                  <c:v>128.58000000000001</c:v>
                </c:pt>
                <c:pt idx="20">
                  <c:v>141.88999999999999</c:v>
                </c:pt>
                <c:pt idx="21">
                  <c:v>155</c:v>
                </c:pt>
                <c:pt idx="22">
                  <c:v>115</c:v>
                </c:pt>
                <c:pt idx="23">
                  <c:v>104.84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0D-41C1-BD06-8933FA6E5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62.245000000000005</v>
      </c>
      <c r="C4" s="18">
        <v>46.260000000000005</v>
      </c>
      <c r="D4" s="18">
        <v>59.6</v>
      </c>
      <c r="E4" s="18">
        <v>80.656000000000006</v>
      </c>
      <c r="F4" s="18">
        <v>60.667999999999999</v>
      </c>
      <c r="G4" s="18">
        <v>65.884</v>
      </c>
      <c r="H4" s="18">
        <v>76.478000000000009</v>
      </c>
      <c r="I4" s="18">
        <v>38.591999999999999</v>
      </c>
      <c r="J4" s="18">
        <v>39.657999999999994</v>
      </c>
      <c r="K4" s="18">
        <v>87.317999999999998</v>
      </c>
      <c r="L4" s="18">
        <v>90.905000000000001</v>
      </c>
      <c r="M4" s="18">
        <v>96.165000000000006</v>
      </c>
      <c r="N4" s="18">
        <v>74.155000000000001</v>
      </c>
      <c r="O4" s="18">
        <v>74.751999999999995</v>
      </c>
      <c r="P4" s="18">
        <v>98.121999999999986</v>
      </c>
      <c r="Q4" s="18">
        <v>104.52499999999999</v>
      </c>
      <c r="R4" s="18">
        <v>135.68799999999999</v>
      </c>
      <c r="S4" s="18">
        <v>72.106000000000009</v>
      </c>
      <c r="T4" s="18">
        <v>28.678999999999998</v>
      </c>
      <c r="U4" s="18">
        <v>26.658999999999999</v>
      </c>
      <c r="V4" s="18">
        <v>28.602</v>
      </c>
      <c r="W4" s="18">
        <v>28.016000000000002</v>
      </c>
      <c r="X4" s="18">
        <v>22.754000000000001</v>
      </c>
      <c r="Y4" s="18">
        <v>26.789999999999996</v>
      </c>
      <c r="Z4" s="19"/>
      <c r="AA4" s="20">
        <f>SUM(B4:Z4)</f>
        <v>1525.277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109.1</v>
      </c>
      <c r="C7" s="28">
        <v>77.05</v>
      </c>
      <c r="D7" s="28">
        <v>71.819999999999993</v>
      </c>
      <c r="E7" s="28">
        <v>86</v>
      </c>
      <c r="F7" s="28">
        <v>98.58</v>
      </c>
      <c r="G7" s="28">
        <v>99.2</v>
      </c>
      <c r="H7" s="28">
        <v>85</v>
      </c>
      <c r="I7" s="28">
        <v>76.41</v>
      </c>
      <c r="J7" s="28">
        <v>79.92</v>
      </c>
      <c r="K7" s="28">
        <v>50</v>
      </c>
      <c r="L7" s="28">
        <v>88.06</v>
      </c>
      <c r="M7" s="28">
        <v>84</v>
      </c>
      <c r="N7" s="28">
        <v>87.2</v>
      </c>
      <c r="O7" s="28">
        <v>87.9</v>
      </c>
      <c r="P7" s="28">
        <v>87.78</v>
      </c>
      <c r="Q7" s="28">
        <v>87.95</v>
      </c>
      <c r="R7" s="28">
        <v>92.92</v>
      </c>
      <c r="S7" s="28">
        <v>110</v>
      </c>
      <c r="T7" s="28">
        <v>101</v>
      </c>
      <c r="U7" s="28">
        <v>128.58000000000001</v>
      </c>
      <c r="V7" s="28">
        <v>141.88999999999999</v>
      </c>
      <c r="W7" s="28">
        <v>155</v>
      </c>
      <c r="X7" s="28">
        <v>115</v>
      </c>
      <c r="Y7" s="28">
        <v>104.84</v>
      </c>
      <c r="Z7" s="29"/>
      <c r="AA7" s="30">
        <f>IF(SUM(B7:Z7)&lt;&gt;0,AVERAGEIF(B7:Z7,"&lt;&gt;"""),"")</f>
        <v>96.050000000000011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2.0670000000000002</v>
      </c>
      <c r="C12" s="52"/>
      <c r="D12" s="52"/>
      <c r="E12" s="52"/>
      <c r="F12" s="52"/>
      <c r="G12" s="52">
        <v>13.439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70.290999999999997</v>
      </c>
      <c r="S12" s="52">
        <v>16.495000000000001</v>
      </c>
      <c r="T12" s="52"/>
      <c r="U12" s="52"/>
      <c r="V12" s="52"/>
      <c r="W12" s="52"/>
      <c r="X12" s="52"/>
      <c r="Y12" s="52"/>
      <c r="Z12" s="53"/>
      <c r="AA12" s="54">
        <f t="shared" si="0"/>
        <v>102.292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30.152000000000001</v>
      </c>
      <c r="C14" s="57">
        <v>0.06</v>
      </c>
      <c r="D14" s="57">
        <v>0.7</v>
      </c>
      <c r="E14" s="57">
        <v>15.984999999999999</v>
      </c>
      <c r="F14" s="57">
        <v>33.467999999999996</v>
      </c>
      <c r="G14" s="57">
        <v>35.709999999999994</v>
      </c>
      <c r="H14" s="57">
        <v>76.478000000000009</v>
      </c>
      <c r="I14" s="57">
        <v>2.7309999999999999</v>
      </c>
      <c r="J14" s="57">
        <v>4.968</v>
      </c>
      <c r="K14" s="57">
        <v>24.14</v>
      </c>
      <c r="L14" s="57">
        <v>25.202000000000005</v>
      </c>
      <c r="M14" s="57">
        <v>19.988</v>
      </c>
      <c r="N14" s="57">
        <v>69.900000000000006</v>
      </c>
      <c r="O14" s="57">
        <v>59.382999999999996</v>
      </c>
      <c r="P14" s="57">
        <v>54.521999999999998</v>
      </c>
      <c r="Q14" s="57">
        <v>43.424999999999997</v>
      </c>
      <c r="R14" s="57">
        <v>64.954999999999998</v>
      </c>
      <c r="S14" s="57">
        <v>55.527000000000001</v>
      </c>
      <c r="T14" s="57">
        <v>28.306999999999999</v>
      </c>
      <c r="U14" s="57">
        <v>26.658999999999999</v>
      </c>
      <c r="V14" s="57">
        <v>28.602</v>
      </c>
      <c r="W14" s="57">
        <v>28.016000000000002</v>
      </c>
      <c r="X14" s="57">
        <v>21.86</v>
      </c>
      <c r="Y14" s="57">
        <v>25.617000000000001</v>
      </c>
      <c r="Z14" s="58"/>
      <c r="AA14" s="59">
        <f t="shared" si="0"/>
        <v>776.3549999999999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32.219000000000001</v>
      </c>
      <c r="C16" s="62">
        <f t="shared" ref="C16:Z16" si="1">IF(LEN(C$2)&gt;0,SUM(C10:C15),"")</f>
        <v>0.06</v>
      </c>
      <c r="D16" s="62">
        <f t="shared" si="1"/>
        <v>0.7</v>
      </c>
      <c r="E16" s="62">
        <f t="shared" si="1"/>
        <v>15.984999999999999</v>
      </c>
      <c r="F16" s="62">
        <f t="shared" si="1"/>
        <v>33.467999999999996</v>
      </c>
      <c r="G16" s="62">
        <f t="shared" si="1"/>
        <v>49.148999999999994</v>
      </c>
      <c r="H16" s="62">
        <f t="shared" si="1"/>
        <v>76.478000000000009</v>
      </c>
      <c r="I16" s="62">
        <f t="shared" si="1"/>
        <v>2.7309999999999999</v>
      </c>
      <c r="J16" s="62">
        <f t="shared" si="1"/>
        <v>4.968</v>
      </c>
      <c r="K16" s="62">
        <f t="shared" si="1"/>
        <v>24.14</v>
      </c>
      <c r="L16" s="62">
        <f t="shared" si="1"/>
        <v>25.202000000000005</v>
      </c>
      <c r="M16" s="62">
        <f t="shared" si="1"/>
        <v>19.988</v>
      </c>
      <c r="N16" s="62">
        <f t="shared" si="1"/>
        <v>69.900000000000006</v>
      </c>
      <c r="O16" s="62">
        <f t="shared" si="1"/>
        <v>59.382999999999996</v>
      </c>
      <c r="P16" s="62">
        <f t="shared" si="1"/>
        <v>54.521999999999998</v>
      </c>
      <c r="Q16" s="62">
        <f t="shared" si="1"/>
        <v>43.424999999999997</v>
      </c>
      <c r="R16" s="62">
        <f t="shared" si="1"/>
        <v>135.24599999999998</v>
      </c>
      <c r="S16" s="62">
        <f t="shared" si="1"/>
        <v>72.022000000000006</v>
      </c>
      <c r="T16" s="62">
        <f t="shared" si="1"/>
        <v>28.306999999999999</v>
      </c>
      <c r="U16" s="62">
        <f t="shared" si="1"/>
        <v>26.658999999999999</v>
      </c>
      <c r="V16" s="62">
        <f t="shared" si="1"/>
        <v>28.602</v>
      </c>
      <c r="W16" s="62">
        <f t="shared" si="1"/>
        <v>28.016000000000002</v>
      </c>
      <c r="X16" s="62">
        <f t="shared" si="1"/>
        <v>21.86</v>
      </c>
      <c r="Y16" s="62">
        <f t="shared" si="1"/>
        <v>25.617000000000001</v>
      </c>
      <c r="Z16" s="63" t="str">
        <f t="shared" si="1"/>
        <v/>
      </c>
      <c r="AA16" s="64">
        <f>SUM(AA10:AA15)</f>
        <v>878.64699999999993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46.503999999999998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46.503999999999998</v>
      </c>
    </row>
    <row r="20" spans="1:27" ht="25.15" customHeight="1" x14ac:dyDescent="0.2">
      <c r="A20" s="75" t="s">
        <v>15</v>
      </c>
      <c r="B20" s="76">
        <v>2.5999999999999999E-2</v>
      </c>
      <c r="C20" s="77"/>
      <c r="D20" s="77"/>
      <c r="E20" s="77">
        <v>0.03</v>
      </c>
      <c r="F20" s="77"/>
      <c r="G20" s="77">
        <v>2.7E-2</v>
      </c>
      <c r="H20" s="77"/>
      <c r="I20" s="77">
        <v>3.73</v>
      </c>
      <c r="J20" s="77">
        <v>3.6720000000000002</v>
      </c>
      <c r="K20" s="77">
        <v>6.23</v>
      </c>
      <c r="L20" s="77">
        <v>8.2929999999999993</v>
      </c>
      <c r="M20" s="77">
        <v>1.042</v>
      </c>
      <c r="N20" s="77">
        <v>2.2549999999999999</v>
      </c>
      <c r="O20" s="77">
        <v>1.363</v>
      </c>
      <c r="P20" s="77"/>
      <c r="Q20" s="77"/>
      <c r="R20" s="77"/>
      <c r="S20" s="77"/>
      <c r="T20" s="77">
        <v>7.1999999999999995E-2</v>
      </c>
      <c r="U20" s="77"/>
      <c r="V20" s="77"/>
      <c r="W20" s="77"/>
      <c r="X20" s="77"/>
      <c r="Y20" s="77">
        <v>4.8000000000000001E-2</v>
      </c>
      <c r="Z20" s="78"/>
      <c r="AA20" s="79">
        <f t="shared" si="2"/>
        <v>26.787999999999997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>
        <v>4.1000000000000002E-2</v>
      </c>
      <c r="F21" s="81"/>
      <c r="G21" s="81">
        <v>8.0000000000000002E-3</v>
      </c>
      <c r="H21" s="81"/>
      <c r="I21" s="81">
        <v>3.931</v>
      </c>
      <c r="J21" s="81">
        <v>3.8180000000000001</v>
      </c>
      <c r="K21" s="81">
        <v>10.443999999999999</v>
      </c>
      <c r="L21" s="81">
        <v>8.8099999999999987</v>
      </c>
      <c r="M21" s="81">
        <v>1.5349999999999999</v>
      </c>
      <c r="N21" s="81"/>
      <c r="O21" s="81">
        <v>0.30599999999999999</v>
      </c>
      <c r="P21" s="81"/>
      <c r="Q21" s="81"/>
      <c r="R21" s="81">
        <v>0.442</v>
      </c>
      <c r="S21" s="81">
        <v>8.4000000000000005E-2</v>
      </c>
      <c r="T21" s="81"/>
      <c r="U21" s="81"/>
      <c r="V21" s="81"/>
      <c r="W21" s="81"/>
      <c r="X21" s="81">
        <v>0.89400000000000002</v>
      </c>
      <c r="Y21" s="81">
        <v>1.125</v>
      </c>
      <c r="Z21" s="78"/>
      <c r="AA21" s="79">
        <f t="shared" si="2"/>
        <v>31.437999999999995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2.5999999999999999E-2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7.1000000000000008E-2</v>
      </c>
      <c r="F25" s="88">
        <f t="shared" si="3"/>
        <v>0</v>
      </c>
      <c r="G25" s="88">
        <f t="shared" si="3"/>
        <v>3.5000000000000003E-2</v>
      </c>
      <c r="H25" s="88">
        <f t="shared" si="3"/>
        <v>0</v>
      </c>
      <c r="I25" s="88">
        <f t="shared" si="3"/>
        <v>7.6609999999999996</v>
      </c>
      <c r="J25" s="88">
        <f t="shared" si="3"/>
        <v>7.49</v>
      </c>
      <c r="K25" s="88">
        <f t="shared" si="3"/>
        <v>63.177999999999997</v>
      </c>
      <c r="L25" s="88">
        <f t="shared" si="3"/>
        <v>17.102999999999998</v>
      </c>
      <c r="M25" s="88">
        <f t="shared" si="3"/>
        <v>2.577</v>
      </c>
      <c r="N25" s="88">
        <f t="shared" si="3"/>
        <v>2.2549999999999999</v>
      </c>
      <c r="O25" s="88">
        <f t="shared" si="3"/>
        <v>1.669</v>
      </c>
      <c r="P25" s="88">
        <f t="shared" si="3"/>
        <v>0</v>
      </c>
      <c r="Q25" s="88">
        <f t="shared" si="3"/>
        <v>0</v>
      </c>
      <c r="R25" s="88">
        <f t="shared" si="3"/>
        <v>0.442</v>
      </c>
      <c r="S25" s="88">
        <f t="shared" si="3"/>
        <v>8.4000000000000005E-2</v>
      </c>
      <c r="T25" s="88">
        <f t="shared" si="3"/>
        <v>7.1999999999999995E-2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0.89400000000000002</v>
      </c>
      <c r="Y25" s="88">
        <f t="shared" si="3"/>
        <v>1.173</v>
      </c>
      <c r="Z25" s="89" t="str">
        <f t="shared" si="3"/>
        <v/>
      </c>
      <c r="AA25" s="90">
        <f>SUM(AA19:AA24)</f>
        <v>104.72999999999999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32.244999999999997</v>
      </c>
      <c r="C29" s="77">
        <v>0.06</v>
      </c>
      <c r="D29" s="77">
        <v>0.7</v>
      </c>
      <c r="E29" s="77">
        <v>16.056000000000001</v>
      </c>
      <c r="F29" s="77">
        <v>33.468000000000004</v>
      </c>
      <c r="G29" s="77">
        <v>49.183999999999997</v>
      </c>
      <c r="H29" s="77">
        <v>76.477999999999994</v>
      </c>
      <c r="I29" s="77">
        <v>10.391999999999999</v>
      </c>
      <c r="J29" s="77">
        <v>12.458</v>
      </c>
      <c r="K29" s="77">
        <v>87.317999999999998</v>
      </c>
      <c r="L29" s="77">
        <v>42.305</v>
      </c>
      <c r="M29" s="77">
        <v>22.565000000000001</v>
      </c>
      <c r="N29" s="77">
        <v>72.155000000000001</v>
      </c>
      <c r="O29" s="77">
        <v>61.052</v>
      </c>
      <c r="P29" s="77">
        <v>54.521999999999998</v>
      </c>
      <c r="Q29" s="77">
        <v>43.424999999999997</v>
      </c>
      <c r="R29" s="77">
        <v>135.68799999999999</v>
      </c>
      <c r="S29" s="77">
        <v>72.105999999999995</v>
      </c>
      <c r="T29" s="77">
        <v>28.379000000000001</v>
      </c>
      <c r="U29" s="77">
        <v>26.658999999999999</v>
      </c>
      <c r="V29" s="77">
        <v>28.602</v>
      </c>
      <c r="W29" s="77">
        <v>28.015999999999998</v>
      </c>
      <c r="X29" s="77">
        <v>22.754000000000001</v>
      </c>
      <c r="Y29" s="77">
        <v>26.79</v>
      </c>
      <c r="Z29" s="78"/>
      <c r="AA29" s="79">
        <f>SUM(B29:Z29)</f>
        <v>983.37699999999995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32.244999999999997</v>
      </c>
      <c r="C31" s="62">
        <f t="shared" ref="C31:Z31" si="4">IF(LEN(C$2)&gt;0,SUM(C28:C30),"")</f>
        <v>0.06</v>
      </c>
      <c r="D31" s="62">
        <f t="shared" si="4"/>
        <v>0.7</v>
      </c>
      <c r="E31" s="62">
        <f t="shared" si="4"/>
        <v>16.056000000000001</v>
      </c>
      <c r="F31" s="62">
        <f t="shared" si="4"/>
        <v>33.468000000000004</v>
      </c>
      <c r="G31" s="62">
        <f t="shared" si="4"/>
        <v>49.183999999999997</v>
      </c>
      <c r="H31" s="62">
        <f t="shared" si="4"/>
        <v>76.477999999999994</v>
      </c>
      <c r="I31" s="62">
        <f t="shared" si="4"/>
        <v>10.391999999999999</v>
      </c>
      <c r="J31" s="62">
        <f t="shared" si="4"/>
        <v>12.458</v>
      </c>
      <c r="K31" s="62">
        <f t="shared" si="4"/>
        <v>87.317999999999998</v>
      </c>
      <c r="L31" s="62">
        <f t="shared" si="4"/>
        <v>42.305</v>
      </c>
      <c r="M31" s="62">
        <f t="shared" si="4"/>
        <v>22.565000000000001</v>
      </c>
      <c r="N31" s="62">
        <f t="shared" si="4"/>
        <v>72.155000000000001</v>
      </c>
      <c r="O31" s="62">
        <f t="shared" si="4"/>
        <v>61.052</v>
      </c>
      <c r="P31" s="62">
        <f t="shared" si="4"/>
        <v>54.521999999999998</v>
      </c>
      <c r="Q31" s="62">
        <f t="shared" si="4"/>
        <v>43.424999999999997</v>
      </c>
      <c r="R31" s="62">
        <f t="shared" si="4"/>
        <v>135.68799999999999</v>
      </c>
      <c r="S31" s="62">
        <f t="shared" si="4"/>
        <v>72.105999999999995</v>
      </c>
      <c r="T31" s="62">
        <f t="shared" si="4"/>
        <v>28.379000000000001</v>
      </c>
      <c r="U31" s="62">
        <f t="shared" si="4"/>
        <v>26.658999999999999</v>
      </c>
      <c r="V31" s="62">
        <f t="shared" si="4"/>
        <v>28.602</v>
      </c>
      <c r="W31" s="62">
        <f t="shared" si="4"/>
        <v>28.015999999999998</v>
      </c>
      <c r="X31" s="62">
        <f t="shared" si="4"/>
        <v>22.754000000000001</v>
      </c>
      <c r="Y31" s="62">
        <f t="shared" si="4"/>
        <v>26.79</v>
      </c>
      <c r="Z31" s="63" t="str">
        <f t="shared" si="4"/>
        <v/>
      </c>
      <c r="AA31" s="64">
        <f>SUM(AA28:AA30)</f>
        <v>983.37699999999995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30</v>
      </c>
      <c r="C38" s="99">
        <v>46.2</v>
      </c>
      <c r="D38" s="99">
        <v>58.9</v>
      </c>
      <c r="E38" s="99">
        <v>64.599999999999994</v>
      </c>
      <c r="F38" s="99">
        <v>27.2</v>
      </c>
      <c r="G38" s="99">
        <v>16.7</v>
      </c>
      <c r="H38" s="99"/>
      <c r="I38" s="99">
        <v>28.2</v>
      </c>
      <c r="J38" s="99">
        <v>27.2</v>
      </c>
      <c r="K38" s="99"/>
      <c r="L38" s="99">
        <v>48.6</v>
      </c>
      <c r="M38" s="99">
        <v>73.599999999999994</v>
      </c>
      <c r="N38" s="99">
        <v>2</v>
      </c>
      <c r="O38" s="99">
        <v>13.7</v>
      </c>
      <c r="P38" s="99">
        <v>43.6</v>
      </c>
      <c r="Q38" s="99">
        <v>61.1</v>
      </c>
      <c r="R38" s="99"/>
      <c r="S38" s="99"/>
      <c r="T38" s="99">
        <v>0.3</v>
      </c>
      <c r="U38" s="99"/>
      <c r="V38" s="99"/>
      <c r="W38" s="99"/>
      <c r="X38" s="99"/>
      <c r="Y38" s="99"/>
      <c r="Z38" s="100"/>
      <c r="AA38" s="79">
        <f t="shared" si="5"/>
        <v>541.89999999999986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30</v>
      </c>
      <c r="C39" s="88">
        <f t="shared" si="6"/>
        <v>46.2</v>
      </c>
      <c r="D39" s="88">
        <f t="shared" si="6"/>
        <v>58.9</v>
      </c>
      <c r="E39" s="88">
        <f t="shared" si="6"/>
        <v>64.599999999999994</v>
      </c>
      <c r="F39" s="88">
        <f t="shared" si="6"/>
        <v>27.2</v>
      </c>
      <c r="G39" s="88">
        <f t="shared" si="6"/>
        <v>16.7</v>
      </c>
      <c r="H39" s="88">
        <f t="shared" si="6"/>
        <v>0</v>
      </c>
      <c r="I39" s="88">
        <f t="shared" si="6"/>
        <v>28.2</v>
      </c>
      <c r="J39" s="88">
        <f t="shared" si="6"/>
        <v>27.2</v>
      </c>
      <c r="K39" s="88">
        <f t="shared" si="6"/>
        <v>0</v>
      </c>
      <c r="L39" s="88">
        <f t="shared" si="6"/>
        <v>48.6</v>
      </c>
      <c r="M39" s="88">
        <f t="shared" si="6"/>
        <v>73.599999999999994</v>
      </c>
      <c r="N39" s="88">
        <f t="shared" si="6"/>
        <v>2</v>
      </c>
      <c r="O39" s="88">
        <f t="shared" si="6"/>
        <v>13.7</v>
      </c>
      <c r="P39" s="88">
        <f t="shared" si="6"/>
        <v>43.6</v>
      </c>
      <c r="Q39" s="88">
        <f t="shared" si="6"/>
        <v>61.1</v>
      </c>
      <c r="R39" s="88">
        <f t="shared" si="6"/>
        <v>0</v>
      </c>
      <c r="S39" s="88">
        <f t="shared" si="6"/>
        <v>0</v>
      </c>
      <c r="T39" s="88">
        <f t="shared" si="6"/>
        <v>0.3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541.89999999999986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30</v>
      </c>
      <c r="C46" s="99">
        <v>46.2</v>
      </c>
      <c r="D46" s="99">
        <v>58.9</v>
      </c>
      <c r="E46" s="99">
        <v>64.599999999999994</v>
      </c>
      <c r="F46" s="99">
        <v>27.2</v>
      </c>
      <c r="G46" s="99">
        <v>16.7</v>
      </c>
      <c r="H46" s="99"/>
      <c r="I46" s="99">
        <v>28.2</v>
      </c>
      <c r="J46" s="99">
        <v>27.2</v>
      </c>
      <c r="K46" s="99"/>
      <c r="L46" s="99">
        <v>48.6</v>
      </c>
      <c r="M46" s="99">
        <v>73.599999999999994</v>
      </c>
      <c r="N46" s="99">
        <v>2</v>
      </c>
      <c r="O46" s="99">
        <v>13.7</v>
      </c>
      <c r="P46" s="99">
        <v>43.6</v>
      </c>
      <c r="Q46" s="99">
        <v>61.1</v>
      </c>
      <c r="R46" s="99"/>
      <c r="S46" s="99"/>
      <c r="T46" s="99">
        <v>0.3</v>
      </c>
      <c r="U46" s="99"/>
      <c r="V46" s="99"/>
      <c r="W46" s="99"/>
      <c r="X46" s="99"/>
      <c r="Y46" s="99"/>
      <c r="Z46" s="100"/>
      <c r="AA46" s="79">
        <f t="shared" si="7"/>
        <v>541.89999999999986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30</v>
      </c>
      <c r="C48" s="88">
        <f t="shared" ref="C48:Z48" si="8">IF(LEN(C$2)&gt;0,SUM(C42:C47),"")</f>
        <v>46.2</v>
      </c>
      <c r="D48" s="88">
        <f t="shared" si="8"/>
        <v>58.9</v>
      </c>
      <c r="E48" s="88">
        <f t="shared" si="8"/>
        <v>64.599999999999994</v>
      </c>
      <c r="F48" s="88">
        <f t="shared" si="8"/>
        <v>27.2</v>
      </c>
      <c r="G48" s="88">
        <f t="shared" si="8"/>
        <v>16.7</v>
      </c>
      <c r="H48" s="88">
        <f t="shared" si="8"/>
        <v>0</v>
      </c>
      <c r="I48" s="88">
        <f t="shared" si="8"/>
        <v>28.2</v>
      </c>
      <c r="J48" s="88">
        <f t="shared" si="8"/>
        <v>27.2</v>
      </c>
      <c r="K48" s="88">
        <f t="shared" si="8"/>
        <v>0</v>
      </c>
      <c r="L48" s="88">
        <f t="shared" si="8"/>
        <v>48.6</v>
      </c>
      <c r="M48" s="88">
        <f t="shared" si="8"/>
        <v>73.599999999999994</v>
      </c>
      <c r="N48" s="88">
        <f t="shared" si="8"/>
        <v>2</v>
      </c>
      <c r="O48" s="88">
        <f t="shared" si="8"/>
        <v>13.7</v>
      </c>
      <c r="P48" s="88">
        <f t="shared" si="8"/>
        <v>43.6</v>
      </c>
      <c r="Q48" s="88">
        <f t="shared" si="8"/>
        <v>61.1</v>
      </c>
      <c r="R48" s="88">
        <f t="shared" si="8"/>
        <v>0</v>
      </c>
      <c r="S48" s="88">
        <f t="shared" si="8"/>
        <v>0</v>
      </c>
      <c r="T48" s="88">
        <f t="shared" si="8"/>
        <v>0.3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541.89999999999986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62.245000000000005</v>
      </c>
      <c r="C51" s="88">
        <f t="shared" si="10"/>
        <v>46.260000000000005</v>
      </c>
      <c r="D51" s="88">
        <f t="shared" si="10"/>
        <v>59.6</v>
      </c>
      <c r="E51" s="88">
        <f t="shared" si="10"/>
        <v>80.655999999999992</v>
      </c>
      <c r="F51" s="88">
        <f t="shared" si="10"/>
        <v>60.667999999999992</v>
      </c>
      <c r="G51" s="88">
        <f t="shared" si="10"/>
        <v>65.883999999999986</v>
      </c>
      <c r="H51" s="88">
        <f t="shared" si="10"/>
        <v>76.478000000000009</v>
      </c>
      <c r="I51" s="88">
        <f t="shared" si="10"/>
        <v>38.591999999999999</v>
      </c>
      <c r="J51" s="88">
        <f t="shared" si="10"/>
        <v>39.658000000000001</v>
      </c>
      <c r="K51" s="88">
        <f t="shared" si="10"/>
        <v>87.317999999999998</v>
      </c>
      <c r="L51" s="88">
        <f t="shared" si="10"/>
        <v>90.905000000000001</v>
      </c>
      <c r="M51" s="88">
        <f t="shared" si="10"/>
        <v>96.164999999999992</v>
      </c>
      <c r="N51" s="88">
        <f t="shared" si="10"/>
        <v>74.155000000000001</v>
      </c>
      <c r="O51" s="88">
        <f t="shared" si="10"/>
        <v>74.751999999999995</v>
      </c>
      <c r="P51" s="88">
        <f t="shared" si="10"/>
        <v>98.122</v>
      </c>
      <c r="Q51" s="88">
        <f t="shared" si="10"/>
        <v>104.52500000000001</v>
      </c>
      <c r="R51" s="88">
        <f t="shared" si="10"/>
        <v>135.68799999999999</v>
      </c>
      <c r="S51" s="88">
        <f t="shared" si="10"/>
        <v>72.106000000000009</v>
      </c>
      <c r="T51" s="88">
        <f t="shared" si="10"/>
        <v>28.678999999999998</v>
      </c>
      <c r="U51" s="88">
        <f t="shared" si="10"/>
        <v>26.658999999999999</v>
      </c>
      <c r="V51" s="88">
        <f t="shared" si="10"/>
        <v>28.602</v>
      </c>
      <c r="W51" s="88">
        <f t="shared" si="10"/>
        <v>28.016000000000002</v>
      </c>
      <c r="X51" s="88">
        <f t="shared" si="10"/>
        <v>22.753999999999998</v>
      </c>
      <c r="Y51" s="88">
        <f t="shared" si="10"/>
        <v>26.79</v>
      </c>
      <c r="Z51" s="89" t="str">
        <f t="shared" si="10"/>
        <v/>
      </c>
      <c r="AA51" s="104">
        <f>SUM(B51:Z51)</f>
        <v>1525.277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62.226999999999997</v>
      </c>
      <c r="C4" s="18">
        <v>46.223999999999997</v>
      </c>
      <c r="D4" s="18">
        <v>59.646999999999998</v>
      </c>
      <c r="E4" s="18">
        <v>80.656999999999996</v>
      </c>
      <c r="F4" s="18">
        <v>60.626999999999995</v>
      </c>
      <c r="G4" s="18">
        <v>65.879000000000005</v>
      </c>
      <c r="H4" s="18">
        <v>76.492000000000004</v>
      </c>
      <c r="I4" s="18">
        <v>38.561999999999998</v>
      </c>
      <c r="J4" s="18">
        <v>39.651000000000003</v>
      </c>
      <c r="K4" s="18">
        <v>87.317999999999998</v>
      </c>
      <c r="L4" s="18">
        <v>90.91</v>
      </c>
      <c r="M4" s="18">
        <v>96.128</v>
      </c>
      <c r="N4" s="18">
        <v>74.179999999999993</v>
      </c>
      <c r="O4" s="18">
        <v>74.781000000000006</v>
      </c>
      <c r="P4" s="18">
        <v>98.089000000000013</v>
      </c>
      <c r="Q4" s="18">
        <v>104.539</v>
      </c>
      <c r="R4" s="18">
        <v>135.703</v>
      </c>
      <c r="S4" s="18">
        <v>72.090999999999994</v>
      </c>
      <c r="T4" s="18">
        <v>28.634</v>
      </c>
      <c r="U4" s="18">
        <v>26.672999999999998</v>
      </c>
      <c r="V4" s="18">
        <v>28.598000000000003</v>
      </c>
      <c r="W4" s="18">
        <v>28.05</v>
      </c>
      <c r="X4" s="18">
        <v>22.798000000000002</v>
      </c>
      <c r="Y4" s="18">
        <v>26.771000000000001</v>
      </c>
      <c r="Z4" s="19"/>
      <c r="AA4" s="20">
        <f>SUM(B4:Z4)</f>
        <v>1525.2289999999996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109.1</v>
      </c>
      <c r="C7" s="28">
        <v>77.05</v>
      </c>
      <c r="D7" s="28">
        <v>71.819999999999993</v>
      </c>
      <c r="E7" s="28">
        <v>86</v>
      </c>
      <c r="F7" s="28">
        <v>98.58</v>
      </c>
      <c r="G7" s="28">
        <v>99.2</v>
      </c>
      <c r="H7" s="28">
        <v>85</v>
      </c>
      <c r="I7" s="28">
        <v>76.41</v>
      </c>
      <c r="J7" s="28">
        <v>79.92</v>
      </c>
      <c r="K7" s="28">
        <v>50</v>
      </c>
      <c r="L7" s="28">
        <v>88.06</v>
      </c>
      <c r="M7" s="28">
        <v>84</v>
      </c>
      <c r="N7" s="28">
        <v>87.2</v>
      </c>
      <c r="O7" s="28">
        <v>87.9</v>
      </c>
      <c r="P7" s="28">
        <v>87.78</v>
      </c>
      <c r="Q7" s="28">
        <v>87.95</v>
      </c>
      <c r="R7" s="28">
        <v>92.92</v>
      </c>
      <c r="S7" s="28">
        <v>110</v>
      </c>
      <c r="T7" s="28">
        <v>101</v>
      </c>
      <c r="U7" s="28">
        <v>128.58000000000001</v>
      </c>
      <c r="V7" s="28">
        <v>141.88999999999999</v>
      </c>
      <c r="W7" s="28">
        <v>155</v>
      </c>
      <c r="X7" s="28">
        <v>115</v>
      </c>
      <c r="Y7" s="28">
        <v>104.84</v>
      </c>
      <c r="Z7" s="29"/>
      <c r="AA7" s="30">
        <f>IF(SUM(B7:Z7)&lt;&gt;0,AVERAGEIF(B7:Z7,"&lt;&gt;"""),"")</f>
        <v>96.050000000000011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6.0860000000000003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6.28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12.366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7.6910000000000007</v>
      </c>
      <c r="D14" s="57">
        <v>13.971</v>
      </c>
      <c r="E14" s="57"/>
      <c r="F14" s="57"/>
      <c r="G14" s="57"/>
      <c r="H14" s="57">
        <v>1.8080000000000001</v>
      </c>
      <c r="I14" s="57">
        <v>5.343</v>
      </c>
      <c r="J14" s="57">
        <v>3.1619999999999999</v>
      </c>
      <c r="K14" s="57">
        <v>5.0880000000000001</v>
      </c>
      <c r="L14" s="57"/>
      <c r="M14" s="57">
        <v>0.51900000000000002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37.581999999999994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7.6910000000000007</v>
      </c>
      <c r="D16" s="62">
        <f t="shared" si="1"/>
        <v>20.057000000000002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1.8080000000000001</v>
      </c>
      <c r="I16" s="62">
        <f t="shared" si="1"/>
        <v>5.343</v>
      </c>
      <c r="J16" s="62">
        <f t="shared" si="1"/>
        <v>3.1619999999999999</v>
      </c>
      <c r="K16" s="62">
        <f t="shared" si="1"/>
        <v>5.0880000000000001</v>
      </c>
      <c r="L16" s="62">
        <f t="shared" si="1"/>
        <v>0</v>
      </c>
      <c r="M16" s="62">
        <f t="shared" si="1"/>
        <v>0.51900000000000002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6.28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49.947999999999993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19.032</v>
      </c>
      <c r="C20" s="77">
        <v>14.387</v>
      </c>
      <c r="D20" s="77">
        <v>15.834</v>
      </c>
      <c r="E20" s="77">
        <v>18.990000000000002</v>
      </c>
      <c r="F20" s="77">
        <v>17.367999999999999</v>
      </c>
      <c r="G20" s="77">
        <v>15.409000000000001</v>
      </c>
      <c r="H20" s="77">
        <v>11.158000000000001</v>
      </c>
      <c r="I20" s="77">
        <v>9.516</v>
      </c>
      <c r="J20" s="77">
        <v>9.5229999999999997</v>
      </c>
      <c r="K20" s="77">
        <v>27.743000000000002</v>
      </c>
      <c r="L20" s="77">
        <v>27.106000000000002</v>
      </c>
      <c r="M20" s="77">
        <v>27.894000000000002</v>
      </c>
      <c r="N20" s="77">
        <v>18.692</v>
      </c>
      <c r="O20" s="77">
        <v>17.489000000000001</v>
      </c>
      <c r="P20" s="77">
        <v>16.184000000000001</v>
      </c>
      <c r="Q20" s="77">
        <v>15.961</v>
      </c>
      <c r="R20" s="77">
        <v>1.5249999999999999</v>
      </c>
      <c r="S20" s="77"/>
      <c r="T20" s="77">
        <v>3.4</v>
      </c>
      <c r="U20" s="77">
        <v>4.9000000000000002E-2</v>
      </c>
      <c r="V20" s="77">
        <v>2.1000000000000001E-2</v>
      </c>
      <c r="W20" s="77">
        <v>1.2E-2</v>
      </c>
      <c r="X20" s="77">
        <v>7.0000000000000007E-2</v>
      </c>
      <c r="Y20" s="77"/>
      <c r="Z20" s="78"/>
      <c r="AA20" s="79">
        <f t="shared" si="2"/>
        <v>287.363</v>
      </c>
    </row>
    <row r="21" spans="1:27" ht="25.15" customHeight="1" x14ac:dyDescent="0.2">
      <c r="A21" s="75" t="s">
        <v>16</v>
      </c>
      <c r="B21" s="80">
        <v>43.195</v>
      </c>
      <c r="C21" s="81">
        <v>24.145999999999997</v>
      </c>
      <c r="D21" s="81">
        <v>23.756000000000004</v>
      </c>
      <c r="E21" s="81">
        <v>61.667000000000002</v>
      </c>
      <c r="F21" s="81">
        <v>43.259</v>
      </c>
      <c r="G21" s="81">
        <v>50.47</v>
      </c>
      <c r="H21" s="81">
        <v>40.826000000000001</v>
      </c>
      <c r="I21" s="81">
        <v>23.702999999999999</v>
      </c>
      <c r="J21" s="81">
        <v>26.965999999999998</v>
      </c>
      <c r="K21" s="81">
        <v>54.487000000000002</v>
      </c>
      <c r="L21" s="81">
        <v>63.804000000000002</v>
      </c>
      <c r="M21" s="81">
        <v>67.715000000000003</v>
      </c>
      <c r="N21" s="81">
        <v>55.488</v>
      </c>
      <c r="O21" s="81">
        <v>57.291999999999994</v>
      </c>
      <c r="P21" s="81">
        <v>81.905000000000001</v>
      </c>
      <c r="Q21" s="81">
        <v>88.578000000000003</v>
      </c>
      <c r="R21" s="81">
        <v>21.597999999999999</v>
      </c>
      <c r="S21" s="81">
        <v>5.2910000000000004</v>
      </c>
      <c r="T21" s="81">
        <v>25.234000000000002</v>
      </c>
      <c r="U21" s="81">
        <v>3.2240000000000002</v>
      </c>
      <c r="V21" s="81">
        <v>2.577</v>
      </c>
      <c r="W21" s="81">
        <v>5.0380000000000003</v>
      </c>
      <c r="X21" s="81">
        <v>1.728</v>
      </c>
      <c r="Y21" s="81">
        <v>1.671</v>
      </c>
      <c r="Z21" s="78"/>
      <c r="AA21" s="79">
        <f t="shared" si="2"/>
        <v>873.61800000000005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62.227000000000004</v>
      </c>
      <c r="C25" s="88">
        <f t="shared" si="3"/>
        <v>38.533000000000001</v>
      </c>
      <c r="D25" s="88">
        <f t="shared" si="3"/>
        <v>39.590000000000003</v>
      </c>
      <c r="E25" s="88">
        <f t="shared" si="3"/>
        <v>80.657000000000011</v>
      </c>
      <c r="F25" s="88">
        <f t="shared" si="3"/>
        <v>60.626999999999995</v>
      </c>
      <c r="G25" s="88">
        <f t="shared" si="3"/>
        <v>65.879000000000005</v>
      </c>
      <c r="H25" s="88">
        <f t="shared" si="3"/>
        <v>51.984000000000002</v>
      </c>
      <c r="I25" s="88">
        <f t="shared" si="3"/>
        <v>33.219000000000001</v>
      </c>
      <c r="J25" s="88">
        <f t="shared" si="3"/>
        <v>36.488999999999997</v>
      </c>
      <c r="K25" s="88">
        <f t="shared" si="3"/>
        <v>82.23</v>
      </c>
      <c r="L25" s="88">
        <f t="shared" si="3"/>
        <v>90.91</v>
      </c>
      <c r="M25" s="88">
        <f t="shared" si="3"/>
        <v>95.609000000000009</v>
      </c>
      <c r="N25" s="88">
        <f t="shared" si="3"/>
        <v>74.180000000000007</v>
      </c>
      <c r="O25" s="88">
        <f t="shared" si="3"/>
        <v>74.780999999999992</v>
      </c>
      <c r="P25" s="88">
        <f t="shared" si="3"/>
        <v>98.088999999999999</v>
      </c>
      <c r="Q25" s="88">
        <f t="shared" si="3"/>
        <v>104.539</v>
      </c>
      <c r="R25" s="88">
        <f t="shared" si="3"/>
        <v>23.122999999999998</v>
      </c>
      <c r="S25" s="88">
        <f t="shared" si="3"/>
        <v>5.2910000000000004</v>
      </c>
      <c r="T25" s="88">
        <f t="shared" si="3"/>
        <v>28.634</v>
      </c>
      <c r="U25" s="88">
        <f t="shared" si="3"/>
        <v>3.2730000000000001</v>
      </c>
      <c r="V25" s="88">
        <f t="shared" si="3"/>
        <v>2.5979999999999999</v>
      </c>
      <c r="W25" s="88">
        <f t="shared" si="3"/>
        <v>5.05</v>
      </c>
      <c r="X25" s="88">
        <f t="shared" si="3"/>
        <v>1.798</v>
      </c>
      <c r="Y25" s="88">
        <f t="shared" si="3"/>
        <v>1.671</v>
      </c>
      <c r="Z25" s="89">
        <f t="shared" si="3"/>
        <v>0</v>
      </c>
      <c r="AA25" s="90">
        <f t="shared" si="3"/>
        <v>1160.981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62.226999999999997</v>
      </c>
      <c r="C29" s="77">
        <v>46.223999999999997</v>
      </c>
      <c r="D29" s="77">
        <v>59.646999999999998</v>
      </c>
      <c r="E29" s="77">
        <v>80.656999999999996</v>
      </c>
      <c r="F29" s="77">
        <v>60.627000000000002</v>
      </c>
      <c r="G29" s="77">
        <v>65.879000000000005</v>
      </c>
      <c r="H29" s="77">
        <v>53.792000000000002</v>
      </c>
      <c r="I29" s="77">
        <v>38.561999999999998</v>
      </c>
      <c r="J29" s="77">
        <v>39.651000000000003</v>
      </c>
      <c r="K29" s="77">
        <v>87.317999999999998</v>
      </c>
      <c r="L29" s="77">
        <v>90.91</v>
      </c>
      <c r="M29" s="77">
        <v>96.128</v>
      </c>
      <c r="N29" s="77">
        <v>74.180000000000007</v>
      </c>
      <c r="O29" s="77">
        <v>74.781000000000006</v>
      </c>
      <c r="P29" s="77">
        <v>98.088999999999999</v>
      </c>
      <c r="Q29" s="77">
        <v>104.539</v>
      </c>
      <c r="R29" s="77">
        <v>29.402999999999999</v>
      </c>
      <c r="S29" s="77">
        <v>5.2910000000000004</v>
      </c>
      <c r="T29" s="77">
        <v>28.634</v>
      </c>
      <c r="U29" s="77">
        <v>3.2730000000000001</v>
      </c>
      <c r="V29" s="77">
        <v>2.5979999999999999</v>
      </c>
      <c r="W29" s="77">
        <v>5.05</v>
      </c>
      <c r="X29" s="77">
        <v>1.798</v>
      </c>
      <c r="Y29" s="77">
        <v>1.671</v>
      </c>
      <c r="Z29" s="78"/>
      <c r="AA29" s="79">
        <f>SUM(B29:Z29)</f>
        <v>1210.9289999999999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62.226999999999997</v>
      </c>
      <c r="C31" s="62">
        <f t="shared" si="4"/>
        <v>46.223999999999997</v>
      </c>
      <c r="D31" s="62">
        <f t="shared" si="4"/>
        <v>59.646999999999998</v>
      </c>
      <c r="E31" s="62">
        <f t="shared" si="4"/>
        <v>80.656999999999996</v>
      </c>
      <c r="F31" s="62">
        <f t="shared" si="4"/>
        <v>60.627000000000002</v>
      </c>
      <c r="G31" s="62">
        <f t="shared" si="4"/>
        <v>65.879000000000005</v>
      </c>
      <c r="H31" s="62">
        <f t="shared" si="4"/>
        <v>53.792000000000002</v>
      </c>
      <c r="I31" s="62">
        <f t="shared" si="4"/>
        <v>38.561999999999998</v>
      </c>
      <c r="J31" s="62">
        <f t="shared" si="4"/>
        <v>39.651000000000003</v>
      </c>
      <c r="K31" s="62">
        <f t="shared" si="4"/>
        <v>87.317999999999998</v>
      </c>
      <c r="L31" s="62">
        <f t="shared" si="4"/>
        <v>90.91</v>
      </c>
      <c r="M31" s="62">
        <f t="shared" si="4"/>
        <v>96.128</v>
      </c>
      <c r="N31" s="62">
        <f t="shared" si="4"/>
        <v>74.180000000000007</v>
      </c>
      <c r="O31" s="62">
        <f t="shared" si="4"/>
        <v>74.781000000000006</v>
      </c>
      <c r="P31" s="62">
        <f t="shared" si="4"/>
        <v>98.088999999999999</v>
      </c>
      <c r="Q31" s="62">
        <f t="shared" si="4"/>
        <v>104.539</v>
      </c>
      <c r="R31" s="62">
        <f t="shared" si="4"/>
        <v>29.402999999999999</v>
      </c>
      <c r="S31" s="62">
        <f t="shared" si="4"/>
        <v>5.2910000000000004</v>
      </c>
      <c r="T31" s="62">
        <f t="shared" si="4"/>
        <v>28.634</v>
      </c>
      <c r="U31" s="62">
        <f t="shared" si="4"/>
        <v>3.2730000000000001</v>
      </c>
      <c r="V31" s="62">
        <f t="shared" si="4"/>
        <v>2.5979999999999999</v>
      </c>
      <c r="W31" s="62">
        <f t="shared" si="4"/>
        <v>5.05</v>
      </c>
      <c r="X31" s="62">
        <f t="shared" si="4"/>
        <v>1.798</v>
      </c>
      <c r="Y31" s="62">
        <f t="shared" si="4"/>
        <v>1.671</v>
      </c>
      <c r="Z31" s="63">
        <f t="shared" si="4"/>
        <v>0</v>
      </c>
      <c r="AA31" s="64">
        <f t="shared" si="4"/>
        <v>1210.9289999999999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22.7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106.3</v>
      </c>
      <c r="S38" s="99">
        <v>66.8</v>
      </c>
      <c r="T38" s="99"/>
      <c r="U38" s="99">
        <v>23.4</v>
      </c>
      <c r="V38" s="99">
        <v>26</v>
      </c>
      <c r="W38" s="99">
        <v>23</v>
      </c>
      <c r="X38" s="99">
        <v>21</v>
      </c>
      <c r="Y38" s="99">
        <v>25.1</v>
      </c>
      <c r="Z38" s="100"/>
      <c r="AA38" s="79">
        <f t="shared" si="5"/>
        <v>314.30000000000007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22.7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106.3</v>
      </c>
      <c r="S39" s="88">
        <f t="shared" si="6"/>
        <v>66.8</v>
      </c>
      <c r="T39" s="88">
        <f t="shared" si="6"/>
        <v>0</v>
      </c>
      <c r="U39" s="88">
        <f t="shared" si="6"/>
        <v>23.4</v>
      </c>
      <c r="V39" s="88">
        <f t="shared" si="6"/>
        <v>26</v>
      </c>
      <c r="W39" s="88">
        <f t="shared" si="6"/>
        <v>23</v>
      </c>
      <c r="X39" s="88">
        <f t="shared" si="6"/>
        <v>21</v>
      </c>
      <c r="Y39" s="88">
        <f t="shared" si="6"/>
        <v>25.1</v>
      </c>
      <c r="Z39" s="89">
        <f t="shared" si="6"/>
        <v>0</v>
      </c>
      <c r="AA39" s="90">
        <f t="shared" si="5"/>
        <v>314.30000000000007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22.7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106.3</v>
      </c>
      <c r="S46" s="99">
        <v>66.8</v>
      </c>
      <c r="T46" s="99"/>
      <c r="U46" s="99">
        <v>23.4</v>
      </c>
      <c r="V46" s="99">
        <v>26</v>
      </c>
      <c r="W46" s="99">
        <v>23</v>
      </c>
      <c r="X46" s="99">
        <v>21</v>
      </c>
      <c r="Y46" s="99">
        <v>25.1</v>
      </c>
      <c r="Z46" s="100"/>
      <c r="AA46" s="79">
        <f t="shared" si="7"/>
        <v>314.30000000000007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22.7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106.3</v>
      </c>
      <c r="S48" s="88">
        <f t="shared" si="8"/>
        <v>66.8</v>
      </c>
      <c r="T48" s="88">
        <f t="shared" si="8"/>
        <v>0</v>
      </c>
      <c r="U48" s="88">
        <f t="shared" si="8"/>
        <v>23.4</v>
      </c>
      <c r="V48" s="88">
        <f t="shared" si="8"/>
        <v>26</v>
      </c>
      <c r="W48" s="88">
        <f t="shared" si="8"/>
        <v>23</v>
      </c>
      <c r="X48" s="88">
        <f t="shared" si="8"/>
        <v>21</v>
      </c>
      <c r="Y48" s="88">
        <f t="shared" si="8"/>
        <v>25.1</v>
      </c>
      <c r="Z48" s="89">
        <f t="shared" si="8"/>
        <v>0</v>
      </c>
      <c r="AA48" s="90">
        <f t="shared" si="7"/>
        <v>314.30000000000007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62.227000000000004</v>
      </c>
      <c r="C51" s="88">
        <f t="shared" si="10"/>
        <v>46.224000000000004</v>
      </c>
      <c r="D51" s="88">
        <f t="shared" si="10"/>
        <v>59.647000000000006</v>
      </c>
      <c r="E51" s="88">
        <f t="shared" si="10"/>
        <v>80.657000000000011</v>
      </c>
      <c r="F51" s="88">
        <f t="shared" si="10"/>
        <v>60.626999999999995</v>
      </c>
      <c r="G51" s="88">
        <f t="shared" si="10"/>
        <v>65.879000000000005</v>
      </c>
      <c r="H51" s="88">
        <f t="shared" si="10"/>
        <v>76.492000000000004</v>
      </c>
      <c r="I51" s="88">
        <f t="shared" si="10"/>
        <v>38.561999999999998</v>
      </c>
      <c r="J51" s="88">
        <f t="shared" si="10"/>
        <v>39.650999999999996</v>
      </c>
      <c r="K51" s="88">
        <f t="shared" si="10"/>
        <v>87.317999999999998</v>
      </c>
      <c r="L51" s="88">
        <f t="shared" si="10"/>
        <v>90.91</v>
      </c>
      <c r="M51" s="88">
        <f t="shared" si="10"/>
        <v>96.128000000000014</v>
      </c>
      <c r="N51" s="88">
        <f t="shared" si="10"/>
        <v>74.180000000000007</v>
      </c>
      <c r="O51" s="88">
        <f t="shared" si="10"/>
        <v>74.780999999999992</v>
      </c>
      <c r="P51" s="88">
        <f t="shared" si="10"/>
        <v>98.088999999999999</v>
      </c>
      <c r="Q51" s="88">
        <f t="shared" si="10"/>
        <v>104.539</v>
      </c>
      <c r="R51" s="88">
        <f t="shared" si="10"/>
        <v>135.703</v>
      </c>
      <c r="S51" s="88">
        <f t="shared" si="10"/>
        <v>72.090999999999994</v>
      </c>
      <c r="T51" s="88">
        <f t="shared" si="10"/>
        <v>28.634</v>
      </c>
      <c r="U51" s="88">
        <f t="shared" si="10"/>
        <v>26.672999999999998</v>
      </c>
      <c r="V51" s="88">
        <f t="shared" si="10"/>
        <v>28.597999999999999</v>
      </c>
      <c r="W51" s="88">
        <f t="shared" si="10"/>
        <v>28.05</v>
      </c>
      <c r="X51" s="88">
        <f t="shared" si="10"/>
        <v>22.798000000000002</v>
      </c>
      <c r="Y51" s="88">
        <f t="shared" si="10"/>
        <v>26.771000000000001</v>
      </c>
      <c r="Z51" s="89">
        <f t="shared" si="10"/>
        <v>0</v>
      </c>
      <c r="AA51" s="104">
        <f>SUM(B51:Z51)</f>
        <v>1525.2289999999996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-30</v>
      </c>
      <c r="C4" s="18">
        <v>-46.2</v>
      </c>
      <c r="D4" s="18">
        <v>-58.9</v>
      </c>
      <c r="E4" s="18">
        <v>-64.599999999999994</v>
      </c>
      <c r="F4" s="18">
        <v>-27.2</v>
      </c>
      <c r="G4" s="18">
        <v>-16.7</v>
      </c>
      <c r="H4" s="18">
        <v>22.7</v>
      </c>
      <c r="I4" s="18">
        <v>-28.2</v>
      </c>
      <c r="J4" s="18">
        <v>-27.2</v>
      </c>
      <c r="K4" s="18"/>
      <c r="L4" s="18">
        <v>-48.6</v>
      </c>
      <c r="M4" s="18">
        <v>-73.599999999999994</v>
      </c>
      <c r="N4" s="18">
        <v>-2</v>
      </c>
      <c r="O4" s="18">
        <v>-13.7</v>
      </c>
      <c r="P4" s="18">
        <v>-43.6</v>
      </c>
      <c r="Q4" s="18">
        <v>-61.1</v>
      </c>
      <c r="R4" s="18">
        <v>106.3</v>
      </c>
      <c r="S4" s="18">
        <v>66.8</v>
      </c>
      <c r="T4" s="18">
        <v>-0.3</v>
      </c>
      <c r="U4" s="18">
        <v>23.4</v>
      </c>
      <c r="V4" s="18">
        <v>26</v>
      </c>
      <c r="W4" s="18">
        <v>23</v>
      </c>
      <c r="X4" s="18">
        <v>21</v>
      </c>
      <c r="Y4" s="18">
        <v>25.1</v>
      </c>
      <c r="Z4" s="19"/>
      <c r="AA4" s="111">
        <f>SUM(B4:Z4)</f>
        <v>-227.6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109.1</v>
      </c>
      <c r="C7" s="117">
        <v>77.05</v>
      </c>
      <c r="D7" s="117">
        <v>71.819999999999993</v>
      </c>
      <c r="E7" s="117">
        <v>86</v>
      </c>
      <c r="F7" s="117">
        <v>98.58</v>
      </c>
      <c r="G7" s="117">
        <v>99.2</v>
      </c>
      <c r="H7" s="117">
        <v>85</v>
      </c>
      <c r="I7" s="117">
        <v>76.41</v>
      </c>
      <c r="J7" s="117">
        <v>79.92</v>
      </c>
      <c r="K7" s="117">
        <v>50</v>
      </c>
      <c r="L7" s="117">
        <v>88.06</v>
      </c>
      <c r="M7" s="117">
        <v>84</v>
      </c>
      <c r="N7" s="117">
        <v>87.2</v>
      </c>
      <c r="O7" s="117">
        <v>87.9</v>
      </c>
      <c r="P7" s="117">
        <v>87.78</v>
      </c>
      <c r="Q7" s="117">
        <v>87.95</v>
      </c>
      <c r="R7" s="117">
        <v>92.92</v>
      </c>
      <c r="S7" s="117">
        <v>110</v>
      </c>
      <c r="T7" s="117">
        <v>101</v>
      </c>
      <c r="U7" s="117">
        <v>128.58000000000001</v>
      </c>
      <c r="V7" s="117">
        <v>141.88999999999999</v>
      </c>
      <c r="W7" s="117">
        <v>155</v>
      </c>
      <c r="X7" s="117">
        <v>115</v>
      </c>
      <c r="Y7" s="117">
        <v>104.84</v>
      </c>
      <c r="Z7" s="118"/>
      <c r="AA7" s="119">
        <f>IF(SUM(B7:Z7)&lt;&gt;0,AVERAGEIF(B7:Z7,"&lt;&gt;"""),"")</f>
        <v>96.050000000000011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30</v>
      </c>
      <c r="C15" s="133">
        <v>46.2</v>
      </c>
      <c r="D15" s="133">
        <v>58.9</v>
      </c>
      <c r="E15" s="133">
        <v>64.599999999999994</v>
      </c>
      <c r="F15" s="133">
        <v>27.2</v>
      </c>
      <c r="G15" s="133">
        <v>16.7</v>
      </c>
      <c r="H15" s="133"/>
      <c r="I15" s="133">
        <v>28.2</v>
      </c>
      <c r="J15" s="133">
        <v>27.2</v>
      </c>
      <c r="K15" s="133"/>
      <c r="L15" s="133">
        <v>48.6</v>
      </c>
      <c r="M15" s="133">
        <v>73.599999999999994</v>
      </c>
      <c r="N15" s="133">
        <v>2</v>
      </c>
      <c r="O15" s="133">
        <v>13.7</v>
      </c>
      <c r="P15" s="133">
        <v>43.6</v>
      </c>
      <c r="Q15" s="133">
        <v>61.1</v>
      </c>
      <c r="R15" s="133"/>
      <c r="S15" s="133"/>
      <c r="T15" s="133">
        <v>0.3</v>
      </c>
      <c r="U15" s="133"/>
      <c r="V15" s="133"/>
      <c r="W15" s="133"/>
      <c r="X15" s="133"/>
      <c r="Y15" s="133"/>
      <c r="Z15" s="131"/>
      <c r="AA15" s="132">
        <f t="shared" si="0"/>
        <v>541.89999999999986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30</v>
      </c>
      <c r="C16" s="135">
        <f t="shared" si="1"/>
        <v>46.2</v>
      </c>
      <c r="D16" s="135">
        <f t="shared" si="1"/>
        <v>58.9</v>
      </c>
      <c r="E16" s="135">
        <f t="shared" si="1"/>
        <v>64.599999999999994</v>
      </c>
      <c r="F16" s="135">
        <f t="shared" si="1"/>
        <v>27.2</v>
      </c>
      <c r="G16" s="135">
        <f t="shared" si="1"/>
        <v>16.7</v>
      </c>
      <c r="H16" s="135">
        <f t="shared" si="1"/>
        <v>0</v>
      </c>
      <c r="I16" s="135">
        <f t="shared" si="1"/>
        <v>28.2</v>
      </c>
      <c r="J16" s="135">
        <f t="shared" si="1"/>
        <v>27.2</v>
      </c>
      <c r="K16" s="135">
        <f t="shared" si="1"/>
        <v>0</v>
      </c>
      <c r="L16" s="135">
        <f t="shared" si="1"/>
        <v>48.6</v>
      </c>
      <c r="M16" s="135">
        <f t="shared" si="1"/>
        <v>73.599999999999994</v>
      </c>
      <c r="N16" s="135">
        <f t="shared" si="1"/>
        <v>2</v>
      </c>
      <c r="O16" s="135">
        <f t="shared" si="1"/>
        <v>13.7</v>
      </c>
      <c r="P16" s="135">
        <f t="shared" si="1"/>
        <v>43.6</v>
      </c>
      <c r="Q16" s="135">
        <f t="shared" si="1"/>
        <v>61.1</v>
      </c>
      <c r="R16" s="135">
        <f t="shared" si="1"/>
        <v>0</v>
      </c>
      <c r="S16" s="135">
        <f t="shared" si="1"/>
        <v>0</v>
      </c>
      <c r="T16" s="135">
        <f t="shared" si="1"/>
        <v>0.3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541.89999999999986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22.7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106.3</v>
      </c>
      <c r="S23" s="133">
        <v>66.8</v>
      </c>
      <c r="T23" s="133"/>
      <c r="U23" s="133">
        <v>23.4</v>
      </c>
      <c r="V23" s="133">
        <v>26</v>
      </c>
      <c r="W23" s="133">
        <v>23</v>
      </c>
      <c r="X23" s="133">
        <v>21</v>
      </c>
      <c r="Y23" s="133">
        <v>25.1</v>
      </c>
      <c r="Z23" s="131"/>
      <c r="AA23" s="132">
        <f t="shared" si="2"/>
        <v>314.30000000000007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22.7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106.3</v>
      </c>
      <c r="S24" s="135">
        <f t="shared" si="3"/>
        <v>66.8</v>
      </c>
      <c r="T24" s="135">
        <f t="shared" si="3"/>
        <v>0</v>
      </c>
      <c r="U24" s="135">
        <f t="shared" si="3"/>
        <v>23.4</v>
      </c>
      <c r="V24" s="135">
        <f t="shared" si="3"/>
        <v>26</v>
      </c>
      <c r="W24" s="135">
        <f t="shared" si="3"/>
        <v>23</v>
      </c>
      <c r="X24" s="135">
        <f t="shared" si="3"/>
        <v>21</v>
      </c>
      <c r="Y24" s="135">
        <f t="shared" si="3"/>
        <v>25.1</v>
      </c>
      <c r="Z24" s="136" t="str">
        <f t="shared" si="3"/>
        <v/>
      </c>
      <c r="AA24" s="90">
        <f t="shared" si="2"/>
        <v>314.30000000000007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2023-07-14T20:26:10Z</dcterms:created>
  <dcterms:modified xsi:type="dcterms:W3CDTF">2023-07-14T20:26:12Z</dcterms:modified>
</cp:coreProperties>
</file>