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<sst xmlns="http://schemas.openxmlformats.org/spreadsheetml/2006/main" count="117" uniqueCount="53">
  <si>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13/07/2023 23:29:06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</si>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</sst>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AC-43D6-8F34-438BC79092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AC-43D6-8F34-438BC79092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76.649000000000001</c:v>
                </c:pt>
                <c:pt idx="10">
                  <c:v>58.7</c:v>
                </c:pt>
                <c:pt idx="11">
                  <c:v>105.8</c:v>
                </c:pt>
                <c:pt idx="12">
                  <c:v>38</c:v>
                </c:pt>
                <c:pt idx="13">
                  <c:v>137.88</c:v>
                </c:pt>
                <c:pt idx="14">
                  <c:v>38</c:v>
                </c:pt>
                <c:pt idx="15">
                  <c:v>38</c:v>
                </c:pt>
                <c:pt idx="16">
                  <c:v>58.238</c:v>
                </c:pt>
                <c:pt idx="17">
                  <c:v>21.709</c:v>
                </c:pt>
                <c:pt idx="18">
                  <c:v>38.377000000000002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AC-43D6-8F34-438BC79092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78.099999999999994</c:v>
                </c:pt>
                <c:pt idx="1">
                  <c:v>67.900000000000006</c:v>
                </c:pt>
                <c:pt idx="2">
                  <c:v>46.6</c:v>
                </c:pt>
                <c:pt idx="3">
                  <c:v>13.8</c:v>
                </c:pt>
                <c:pt idx="4">
                  <c:v>10</c:v>
                </c:pt>
                <c:pt idx="5">
                  <c:v>8.4</c:v>
                </c:pt>
                <c:pt idx="6">
                  <c:v>80.400000000000006</c:v>
                </c:pt>
                <c:pt idx="7">
                  <c:v>90.9</c:v>
                </c:pt>
                <c:pt idx="8">
                  <c:v>98.2</c:v>
                </c:pt>
                <c:pt idx="9">
                  <c:v>0</c:v>
                </c:pt>
                <c:pt idx="10">
                  <c:v>82.6</c:v>
                </c:pt>
                <c:pt idx="11">
                  <c:v>44.2</c:v>
                </c:pt>
                <c:pt idx="12">
                  <c:v>20.2</c:v>
                </c:pt>
                <c:pt idx="13">
                  <c:v>0</c:v>
                </c:pt>
                <c:pt idx="14">
                  <c:v>45</c:v>
                </c:pt>
                <c:pt idx="15">
                  <c:v>81.900000000000006</c:v>
                </c:pt>
                <c:pt idx="16">
                  <c:v>13</c:v>
                </c:pt>
                <c:pt idx="17">
                  <c:v>0</c:v>
                </c:pt>
                <c:pt idx="18">
                  <c:v>0</c:v>
                </c:pt>
                <c:pt idx="19">
                  <c:v>0.4</c:v>
                </c:pt>
                <c:pt idx="20">
                  <c:v>57.2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AC-43D6-8F34-438BC79092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6.65</c:v>
                </c:pt>
                <c:pt idx="2">
                  <c:v>15.511000000000001</c:v>
                </c:pt>
                <c:pt idx="3">
                  <c:v>23.163</c:v>
                </c:pt>
                <c:pt idx="4">
                  <c:v>27.742000000000001</c:v>
                </c:pt>
                <c:pt idx="5">
                  <c:v>30.139000000000003</c:v>
                </c:pt>
                <c:pt idx="6">
                  <c:v>1.0289999999999999</c:v>
                </c:pt>
                <c:pt idx="7">
                  <c:v>1.097</c:v>
                </c:pt>
                <c:pt idx="8">
                  <c:v>2.3220000000000001</c:v>
                </c:pt>
                <c:pt idx="9">
                  <c:v>56.781000000000006</c:v>
                </c:pt>
                <c:pt idx="10">
                  <c:v>30.645999999999997</c:v>
                </c:pt>
                <c:pt idx="11">
                  <c:v>45.317</c:v>
                </c:pt>
                <c:pt idx="12">
                  <c:v>77.557999999999993</c:v>
                </c:pt>
                <c:pt idx="13">
                  <c:v>74.408000000000001</c:v>
                </c:pt>
                <c:pt idx="14">
                  <c:v>67.344999999999985</c:v>
                </c:pt>
                <c:pt idx="15">
                  <c:v>58.981999999999999</c:v>
                </c:pt>
                <c:pt idx="16">
                  <c:v>46.113</c:v>
                </c:pt>
                <c:pt idx="17">
                  <c:v>32.847000000000001</c:v>
                </c:pt>
                <c:pt idx="18">
                  <c:v>23.987000000000002</c:v>
                </c:pt>
                <c:pt idx="19">
                  <c:v>20.207000000000001</c:v>
                </c:pt>
                <c:pt idx="20">
                  <c:v>11.469000000000001</c:v>
                </c:pt>
                <c:pt idx="21">
                  <c:v>10.853</c:v>
                </c:pt>
                <c:pt idx="22">
                  <c:v>13.951000000000001</c:v>
                </c:pt>
                <c:pt idx="23">
                  <c:v>18.981999999999999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AC-43D6-8F34-438BC79092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AC-43D6-8F34-438BC79092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AC-43D6-8F34-438BC7909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78.92</c:v>
                </c:pt>
                <c:pt idx="1">
                  <c:v>74.580000000000013</c:v>
                </c:pt>
                <c:pt idx="2">
                  <c:v>62.168999999999997</c:v>
                </c:pt>
                <c:pt idx="3">
                  <c:v>36.939</c:v>
                </c:pt>
                <c:pt idx="4">
                  <c:v>37.724000000000004</c:v>
                </c:pt>
                <c:pt idx="5">
                  <c:v>38.592000000000006</c:v>
                </c:pt>
                <c:pt idx="6">
                  <c:v>81.497</c:v>
                </c:pt>
                <c:pt idx="7">
                  <c:v>91.966999999999985</c:v>
                </c:pt>
                <c:pt idx="8">
                  <c:v>100.55999999999999</c:v>
                </c:pt>
                <c:pt idx="9">
                  <c:v>133.43</c:v>
                </c:pt>
                <c:pt idx="10">
                  <c:v>171.94299999999998</c:v>
                </c:pt>
                <c:pt idx="11">
                  <c:v>195.39199999999997</c:v>
                </c:pt>
                <c:pt idx="12">
                  <c:v>135.82499999999999</c:v>
                </c:pt>
                <c:pt idx="13">
                  <c:v>212.25799999999998</c:v>
                </c:pt>
                <c:pt idx="14">
                  <c:v>150.29500000000002</c:v>
                </c:pt>
                <c:pt idx="15">
                  <c:v>178.90900000000002</c:v>
                </c:pt>
                <c:pt idx="16">
                  <c:v>119.52800000000001</c:v>
                </c:pt>
                <c:pt idx="17">
                  <c:v>54.556000000000004</c:v>
                </c:pt>
                <c:pt idx="18">
                  <c:v>62.388999999999996</c:v>
                </c:pt>
                <c:pt idx="19">
                  <c:v>20.652999999999999</c:v>
                </c:pt>
                <c:pt idx="20">
                  <c:v>68.879000000000005</c:v>
                </c:pt>
                <c:pt idx="21">
                  <c:v>23.868000000000006</c:v>
                </c:pt>
                <c:pt idx="22">
                  <c:v>13.951000000000001</c:v>
                </c:pt>
                <c:pt idx="23">
                  <c:v>18.998999999999999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AC-43D6-8F34-438BC7909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90.95</c:v>
                </c:pt>
                <c:pt idx="1">
                  <c:v>87.28</c:v>
                </c:pt>
                <c:pt idx="2">
                  <c:v>87</c:v>
                </c:pt>
                <c:pt idx="3">
                  <c:v>83.91</c:v>
                </c:pt>
                <c:pt idx="4">
                  <c:v>83.3</c:v>
                </c:pt>
                <c:pt idx="5">
                  <c:v>87.7</c:v>
                </c:pt>
                <c:pt idx="6">
                  <c:v>97.5</c:v>
                </c:pt>
                <c:pt idx="7">
                  <c:v>102.29</c:v>
                </c:pt>
                <c:pt idx="8">
                  <c:v>96</c:v>
                </c:pt>
                <c:pt idx="9">
                  <c:v>96.08</c:v>
                </c:pt>
                <c:pt idx="10">
                  <c:v>97.95</c:v>
                </c:pt>
                <c:pt idx="11">
                  <c:v>97.02</c:v>
                </c:pt>
                <c:pt idx="12">
                  <c:v>91.11</c:v>
                </c:pt>
                <c:pt idx="13">
                  <c:v>92.44</c:v>
                </c:pt>
                <c:pt idx="14">
                  <c:v>93.07</c:v>
                </c:pt>
                <c:pt idx="15">
                  <c:v>95.94</c:v>
                </c:pt>
                <c:pt idx="16">
                  <c:v>103.43</c:v>
                </c:pt>
                <c:pt idx="17">
                  <c:v>170.85</c:v>
                </c:pt>
                <c:pt idx="18">
                  <c:v>181.01</c:v>
                </c:pt>
                <c:pt idx="19">
                  <c:v>181</c:v>
                </c:pt>
                <c:pt idx="20">
                  <c:v>159.52000000000001</c:v>
                </c:pt>
                <c:pt idx="21">
                  <c:v>157.84</c:v>
                </c:pt>
                <c:pt idx="22">
                  <c:v>126.47</c:v>
                </c:pt>
                <c:pt idx="23">
                  <c:v>176.01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AC-43D6-8F34-438BC7909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78.884</v>
      </c>
      <c r="C4" s="18">
        <v>74.621000000000009</v>
      </c>
      <c r="D4" s="18">
        <v>62.122</v>
      </c>
      <c r="E4" s="18">
        <v>36.972999999999999</v>
      </c>
      <c r="F4" s="18">
        <v>37.763999999999996</v>
      </c>
      <c r="G4" s="18">
        <v>38.561</v>
      </c>
      <c r="H4" s="18">
        <v>81.471000000000018</v>
      </c>
      <c r="I4" s="18">
        <v>91.997000000000014</v>
      </c>
      <c r="J4" s="18">
        <v>100.58300000000003</v>
      </c>
      <c r="K4" s="18">
        <v>133.43</v>
      </c>
      <c r="L4" s="18">
        <v>171.952</v>
      </c>
      <c r="M4" s="18">
        <v>195.36099999999996</v>
      </c>
      <c r="N4" s="18">
        <v>135.82000000000002</v>
      </c>
      <c r="O4" s="18">
        <v>212.29299999999998</v>
      </c>
      <c r="P4" s="18">
        <v>150.34499999999997</v>
      </c>
      <c r="Q4" s="18">
        <v>178.88200000000001</v>
      </c>
      <c r="R4" s="18">
        <v>119.52799999999999</v>
      </c>
      <c r="S4" s="18">
        <v>54.555999999999997</v>
      </c>
      <c r="T4" s="18">
        <v>62.389000000000003</v>
      </c>
      <c r="U4" s="18">
        <v>20.653000000000002</v>
      </c>
      <c r="V4" s="18">
        <v>68.879000000000005</v>
      </c>
      <c r="W4" s="18">
        <v>23.868000000000002</v>
      </c>
      <c r="X4" s="18">
        <v>13.951000000000001</v>
      </c>
      <c r="Y4" s="18">
        <v>18.998999999999999</v>
      </c>
      <c r="Z4" s="19"/>
      <c r="AA4" s="20">
        <f>SUM(B4:Z4)</f>
        <v>2163.8819999999996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90.95</v>
      </c>
      <c r="C7" s="28">
        <v>87.28</v>
      </c>
      <c r="D7" s="28">
        <v>87</v>
      </c>
      <c r="E7" s="28">
        <v>83.91</v>
      </c>
      <c r="F7" s="28">
        <v>83.3</v>
      </c>
      <c r="G7" s="28">
        <v>87.7</v>
      </c>
      <c r="H7" s="28">
        <v>97.5</v>
      </c>
      <c r="I7" s="28">
        <v>102.29</v>
      </c>
      <c r="J7" s="28">
        <v>96</v>
      </c>
      <c r="K7" s="28">
        <v>96.08</v>
      </c>
      <c r="L7" s="28">
        <v>97.95</v>
      </c>
      <c r="M7" s="28">
        <v>97.02</v>
      </c>
      <c r="N7" s="28">
        <v>91.11</v>
      </c>
      <c r="O7" s="28">
        <v>92.44</v>
      </c>
      <c r="P7" s="28">
        <v>93.07</v>
      </c>
      <c r="Q7" s="28">
        <v>95.94</v>
      </c>
      <c r="R7" s="28">
        <v>103.43</v>
      </c>
      <c r="S7" s="28">
        <v>170.85</v>
      </c>
      <c r="T7" s="28">
        <v>181.01</v>
      </c>
      <c r="U7" s="28">
        <v>181</v>
      </c>
      <c r="V7" s="28">
        <v>159.52000000000001</v>
      </c>
      <c r="W7" s="28">
        <v>157.84</v>
      </c>
      <c r="X7" s="28">
        <v>126.47</v>
      </c>
      <c r="Y7" s="28">
        <v>176.01</v>
      </c>
      <c r="Z7" s="29"/>
      <c r="AA7" s="30">
        <f>IF(SUM(B7:Z7)&lt;&gt;0,AVERAGEIF(B7:Z7,"&lt;&gt;"""),"")</f>
        <v>113.98625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76.649000000000001</v>
      </c>
      <c r="L12" s="52">
        <v>58.7</v>
      </c>
      <c r="M12" s="52">
        <v>105.8</v>
      </c>
      <c r="N12" s="52">
        <v>38</v>
      </c>
      <c r="O12" s="52">
        <v>137.88</v>
      </c>
      <c r="P12" s="52">
        <v>38</v>
      </c>
      <c r="Q12" s="52">
        <v>38</v>
      </c>
      <c r="R12" s="52">
        <v>58.238</v>
      </c>
      <c r="S12" s="52">
        <v>21.709</v>
      </c>
      <c r="T12" s="52">
        <v>38.377000000000002</v>
      </c>
      <c r="U12" s="52"/>
      <c r="V12" s="52"/>
      <c r="W12" s="52"/>
      <c r="X12" s="52"/>
      <c r="Y12" s="52"/>
      <c r="Z12" s="53"/>
      <c r="AA12" s="54">
        <f t="shared" si="0"/>
        <v>611.35299999999995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0.78400000000000003</v>
      </c>
      <c r="C14" s="57">
        <v>6.65</v>
      </c>
      <c r="D14" s="57">
        <v>15.511000000000001</v>
      </c>
      <c r="E14" s="57">
        <v>23.163</v>
      </c>
      <c r="F14" s="57">
        <v>27.742000000000001</v>
      </c>
      <c r="G14" s="57">
        <v>30.139000000000003</v>
      </c>
      <c r="H14" s="57">
        <v>1.0289999999999999</v>
      </c>
      <c r="I14" s="57">
        <v>1.097</v>
      </c>
      <c r="J14" s="57">
        <v>2.3220000000000001</v>
      </c>
      <c r="K14" s="57">
        <v>56.781000000000006</v>
      </c>
      <c r="L14" s="57">
        <v>30.645999999999997</v>
      </c>
      <c r="M14" s="57">
        <v>45.317</v>
      </c>
      <c r="N14" s="57">
        <v>77.557999999999993</v>
      </c>
      <c r="O14" s="57">
        <v>74.408000000000001</v>
      </c>
      <c r="P14" s="57">
        <v>67.344999999999985</v>
      </c>
      <c r="Q14" s="57">
        <v>58.981999999999999</v>
      </c>
      <c r="R14" s="57">
        <v>46.113</v>
      </c>
      <c r="S14" s="57">
        <v>32.847000000000001</v>
      </c>
      <c r="T14" s="57">
        <v>23.987000000000002</v>
      </c>
      <c r="U14" s="57">
        <v>20.207000000000001</v>
      </c>
      <c r="V14" s="57">
        <v>11.469000000000001</v>
      </c>
      <c r="W14" s="57">
        <v>10.853</v>
      </c>
      <c r="X14" s="57">
        <v>13.951000000000001</v>
      </c>
      <c r="Y14" s="57">
        <v>18.981999999999999</v>
      </c>
      <c r="Z14" s="58"/>
      <c r="AA14" s="59">
        <f t="shared" si="0"/>
        <v>697.88299999999992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0.78400000000000003</v>
      </c>
      <c r="C16" s="62">
        <f t="shared" ref="C16:Z16" si="1">IF(LEN(C$2)&gt;0,SUM(C10:C15),"")</f>
        <v>6.65</v>
      </c>
      <c r="D16" s="62">
        <f t="shared" si="1"/>
        <v>15.511000000000001</v>
      </c>
      <c r="E16" s="62">
        <f t="shared" si="1"/>
        <v>23.163</v>
      </c>
      <c r="F16" s="62">
        <f t="shared" si="1"/>
        <v>27.742000000000001</v>
      </c>
      <c r="G16" s="62">
        <f t="shared" si="1"/>
        <v>30.139000000000003</v>
      </c>
      <c r="H16" s="62">
        <f t="shared" si="1"/>
        <v>1.0289999999999999</v>
      </c>
      <c r="I16" s="62">
        <f t="shared" si="1"/>
        <v>1.097</v>
      </c>
      <c r="J16" s="62">
        <f t="shared" si="1"/>
        <v>2.3220000000000001</v>
      </c>
      <c r="K16" s="62">
        <f t="shared" si="1"/>
        <v>133.43</v>
      </c>
      <c r="L16" s="62">
        <f t="shared" si="1"/>
        <v>89.346000000000004</v>
      </c>
      <c r="M16" s="62">
        <f t="shared" si="1"/>
        <v>151.11699999999999</v>
      </c>
      <c r="N16" s="62">
        <f t="shared" si="1"/>
        <v>115.55799999999999</v>
      </c>
      <c r="O16" s="62">
        <f t="shared" si="1"/>
        <v>212.28800000000001</v>
      </c>
      <c r="P16" s="62">
        <f t="shared" si="1"/>
        <v>105.34499999999998</v>
      </c>
      <c r="Q16" s="62">
        <f t="shared" si="1"/>
        <v>96.981999999999999</v>
      </c>
      <c r="R16" s="62">
        <f t="shared" si="1"/>
        <v>104.351</v>
      </c>
      <c r="S16" s="62">
        <f t="shared" si="1"/>
        <v>54.555999999999997</v>
      </c>
      <c r="T16" s="62">
        <f t="shared" si="1"/>
        <v>62.364000000000004</v>
      </c>
      <c r="U16" s="62">
        <f t="shared" si="1"/>
        <v>20.207000000000001</v>
      </c>
      <c r="V16" s="62">
        <f t="shared" si="1"/>
        <v>11.469000000000001</v>
      </c>
      <c r="W16" s="62">
        <f t="shared" si="1"/>
        <v>10.853</v>
      </c>
      <c r="X16" s="62">
        <f t="shared" si="1"/>
        <v>13.951000000000001</v>
      </c>
      <c r="Y16" s="62">
        <f t="shared" si="1"/>
        <v>18.981999999999999</v>
      </c>
      <c r="Z16" s="63" t="str">
        <f t="shared" si="1"/>
        <v/>
      </c>
      <c r="AA16" s="64">
        <f>SUM(AA10:AA15)</f>
        <v>1309.2359999999999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>
        <v>2.4E-2</v>
      </c>
      <c r="D20" s="77">
        <v>1.0999999999999999E-2</v>
      </c>
      <c r="E20" s="77">
        <v>0.01</v>
      </c>
      <c r="F20" s="77"/>
      <c r="G20" s="77">
        <v>1E-3</v>
      </c>
      <c r="H20" s="77"/>
      <c r="I20" s="77"/>
      <c r="J20" s="77">
        <v>2.7E-2</v>
      </c>
      <c r="K20" s="77"/>
      <c r="L20" s="77"/>
      <c r="M20" s="77">
        <v>2.1999999999999999E-2</v>
      </c>
      <c r="N20" s="77">
        <v>2.5999999999999999E-2</v>
      </c>
      <c r="O20" s="77">
        <v>5.0000000000000001E-3</v>
      </c>
      <c r="P20" s="77"/>
      <c r="Q20" s="77"/>
      <c r="R20" s="77">
        <v>6.5000000000000002E-2</v>
      </c>
      <c r="S20" s="77"/>
      <c r="T20" s="77"/>
      <c r="U20" s="77">
        <v>4.5999999999999999E-2</v>
      </c>
      <c r="V20" s="77">
        <v>0.21</v>
      </c>
      <c r="W20" s="77"/>
      <c r="X20" s="77"/>
      <c r="Y20" s="77"/>
      <c r="Z20" s="78"/>
      <c r="AA20" s="79">
        <f t="shared" si="2"/>
        <v>0.44699999999999995</v>
      </c>
    </row>
    <row r="21" spans="1:27" ht="25.2" customHeight="1" x14ac:dyDescent="0.25">
      <c r="A21" s="75" t="s">
        <v>16</v>
      </c>
      <c r="B21" s="80"/>
      <c r="C21" s="81">
        <v>4.7E-2</v>
      </c>
      <c r="D21" s="81"/>
      <c r="E21" s="81"/>
      <c r="F21" s="81">
        <v>2.1999999999999999E-2</v>
      </c>
      <c r="G21" s="81">
        <v>2.1000000000000001E-2</v>
      </c>
      <c r="H21" s="81">
        <v>4.2000000000000003E-2</v>
      </c>
      <c r="I21" s="81"/>
      <c r="J21" s="81">
        <v>3.4000000000000002E-2</v>
      </c>
      <c r="K21" s="81"/>
      <c r="L21" s="81">
        <v>6.0000000000000001E-3</v>
      </c>
      <c r="M21" s="81">
        <v>2.1999999999999999E-2</v>
      </c>
      <c r="N21" s="81">
        <v>3.5999999999999997E-2</v>
      </c>
      <c r="O21" s="81"/>
      <c r="P21" s="81"/>
      <c r="Q21" s="81"/>
      <c r="R21" s="81">
        <v>2.1120000000000001</v>
      </c>
      <c r="S21" s="81"/>
      <c r="T21" s="81">
        <v>2.5000000000000001E-2</v>
      </c>
      <c r="U21" s="81"/>
      <c r="V21" s="81"/>
      <c r="W21" s="81">
        <v>1.4999999999999999E-2</v>
      </c>
      <c r="X21" s="81"/>
      <c r="Y21" s="81">
        <v>1.7000000000000001E-2</v>
      </c>
      <c r="Z21" s="78"/>
      <c r="AA21" s="79">
        <f t="shared" si="2"/>
        <v>2.399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7.1000000000000008E-2</v>
      </c>
      <c r="D25" s="88">
        <f t="shared" si="3"/>
        <v>1.0999999999999999E-2</v>
      </c>
      <c r="E25" s="88">
        <f t="shared" si="3"/>
        <v>0.01</v>
      </c>
      <c r="F25" s="88">
        <f t="shared" si="3"/>
        <v>2.1999999999999999E-2</v>
      </c>
      <c r="G25" s="88">
        <f t="shared" si="3"/>
        <v>2.2000000000000002E-2</v>
      </c>
      <c r="H25" s="88">
        <f t="shared" si="3"/>
        <v>4.2000000000000003E-2</v>
      </c>
      <c r="I25" s="88">
        <f t="shared" si="3"/>
        <v>0</v>
      </c>
      <c r="J25" s="88">
        <f t="shared" si="3"/>
        <v>6.0999999999999999E-2</v>
      </c>
      <c r="K25" s="88">
        <f t="shared" si="3"/>
        <v>0</v>
      </c>
      <c r="L25" s="88">
        <f t="shared" si="3"/>
        <v>6.0000000000000001E-3</v>
      </c>
      <c r="M25" s="88">
        <f t="shared" si="3"/>
        <v>4.3999999999999997E-2</v>
      </c>
      <c r="N25" s="88">
        <f t="shared" si="3"/>
        <v>6.2E-2</v>
      </c>
      <c r="O25" s="88">
        <f t="shared" si="3"/>
        <v>5.0000000000000001E-3</v>
      </c>
      <c r="P25" s="88">
        <f t="shared" si="3"/>
        <v>0</v>
      </c>
      <c r="Q25" s="88">
        <f t="shared" si="3"/>
        <v>0</v>
      </c>
      <c r="R25" s="88">
        <f t="shared" si="3"/>
        <v>2.177</v>
      </c>
      <c r="S25" s="88">
        <f t="shared" si="3"/>
        <v>0</v>
      </c>
      <c r="T25" s="88">
        <f t="shared" si="3"/>
        <v>2.5000000000000001E-2</v>
      </c>
      <c r="U25" s="88">
        <f t="shared" si="3"/>
        <v>4.5999999999999999E-2</v>
      </c>
      <c r="V25" s="88">
        <f t="shared" si="3"/>
        <v>0.21</v>
      </c>
      <c r="W25" s="88">
        <f t="shared" si="3"/>
        <v>1.4999999999999999E-2</v>
      </c>
      <c r="X25" s="88">
        <f t="shared" si="3"/>
        <v>0</v>
      </c>
      <c r="Y25" s="88">
        <f t="shared" si="3"/>
        <v>1.7000000000000001E-2</v>
      </c>
      <c r="Z25" s="89" t="str">
        <f t="shared" si="3"/>
        <v/>
      </c>
      <c r="AA25" s="90">
        <f>SUM(AA19:AA24)</f>
        <v>2.8460000000000001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0.78400000000000003</v>
      </c>
      <c r="C29" s="77">
        <v>6.7210000000000001</v>
      </c>
      <c r="D29" s="77">
        <v>15.522</v>
      </c>
      <c r="E29" s="77">
        <v>23.172999999999998</v>
      </c>
      <c r="F29" s="77">
        <v>27.763999999999999</v>
      </c>
      <c r="G29" s="77">
        <v>30.161000000000001</v>
      </c>
      <c r="H29" s="77">
        <v>1.071</v>
      </c>
      <c r="I29" s="77">
        <v>1.097</v>
      </c>
      <c r="J29" s="77">
        <v>2.383</v>
      </c>
      <c r="K29" s="77">
        <v>133.43</v>
      </c>
      <c r="L29" s="77">
        <v>89.352000000000004</v>
      </c>
      <c r="M29" s="77">
        <v>151.161</v>
      </c>
      <c r="N29" s="77">
        <v>115.62</v>
      </c>
      <c r="O29" s="77">
        <v>212.29300000000001</v>
      </c>
      <c r="P29" s="77">
        <v>105.345</v>
      </c>
      <c r="Q29" s="77">
        <v>96.981999999999999</v>
      </c>
      <c r="R29" s="77">
        <v>106.52800000000001</v>
      </c>
      <c r="S29" s="77">
        <v>54.555999999999997</v>
      </c>
      <c r="T29" s="77">
        <v>62.389000000000003</v>
      </c>
      <c r="U29" s="77">
        <v>20.253</v>
      </c>
      <c r="V29" s="77">
        <v>11.679</v>
      </c>
      <c r="W29" s="77">
        <v>10.868</v>
      </c>
      <c r="X29" s="77">
        <v>13.951000000000001</v>
      </c>
      <c r="Y29" s="77">
        <v>18.998999999999999</v>
      </c>
      <c r="Z29" s="78"/>
      <c r="AA29" s="79">
        <f>SUM(B29:Z29)</f>
        <v>1312.0819999999999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0.78400000000000003</v>
      </c>
      <c r="C31" s="62">
        <f t="shared" ref="C31:Z31" si="4">IF(LEN(C$2)&gt;0,SUM(C28:C30),"")</f>
        <v>6.7210000000000001</v>
      </c>
      <c r="D31" s="62">
        <f t="shared" si="4"/>
        <v>15.522</v>
      </c>
      <c r="E31" s="62">
        <f t="shared" si="4"/>
        <v>23.172999999999998</v>
      </c>
      <c r="F31" s="62">
        <f t="shared" si="4"/>
        <v>27.763999999999999</v>
      </c>
      <c r="G31" s="62">
        <f t="shared" si="4"/>
        <v>30.161000000000001</v>
      </c>
      <c r="H31" s="62">
        <f t="shared" si="4"/>
        <v>1.071</v>
      </c>
      <c r="I31" s="62">
        <f t="shared" si="4"/>
        <v>1.097</v>
      </c>
      <c r="J31" s="62">
        <f t="shared" si="4"/>
        <v>2.383</v>
      </c>
      <c r="K31" s="62">
        <f t="shared" si="4"/>
        <v>133.43</v>
      </c>
      <c r="L31" s="62">
        <f t="shared" si="4"/>
        <v>89.352000000000004</v>
      </c>
      <c r="M31" s="62">
        <f t="shared" si="4"/>
        <v>151.161</v>
      </c>
      <c r="N31" s="62">
        <f t="shared" si="4"/>
        <v>115.62</v>
      </c>
      <c r="O31" s="62">
        <f t="shared" si="4"/>
        <v>212.29300000000001</v>
      </c>
      <c r="P31" s="62">
        <f t="shared" si="4"/>
        <v>105.345</v>
      </c>
      <c r="Q31" s="62">
        <f t="shared" si="4"/>
        <v>96.981999999999999</v>
      </c>
      <c r="R31" s="62">
        <f t="shared" si="4"/>
        <v>106.52800000000001</v>
      </c>
      <c r="S31" s="62">
        <f t="shared" si="4"/>
        <v>54.555999999999997</v>
      </c>
      <c r="T31" s="62">
        <f t="shared" si="4"/>
        <v>62.389000000000003</v>
      </c>
      <c r="U31" s="62">
        <f t="shared" si="4"/>
        <v>20.253</v>
      </c>
      <c r="V31" s="62">
        <f t="shared" si="4"/>
        <v>11.679</v>
      </c>
      <c r="W31" s="62">
        <f t="shared" si="4"/>
        <v>10.868</v>
      </c>
      <c r="X31" s="62">
        <f t="shared" si="4"/>
        <v>13.951000000000001</v>
      </c>
      <c r="Y31" s="62">
        <f t="shared" si="4"/>
        <v>18.998999999999999</v>
      </c>
      <c r="Z31" s="63" t="str">
        <f t="shared" si="4"/>
        <v/>
      </c>
      <c r="AA31" s="64">
        <f>SUM(AA28:AA30)</f>
        <v>1312.0819999999999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78.099999999999994</v>
      </c>
      <c r="C38" s="99">
        <v>67.900000000000006</v>
      </c>
      <c r="D38" s="99">
        <v>46.6</v>
      </c>
      <c r="E38" s="99">
        <v>13.8</v>
      </c>
      <c r="F38" s="99">
        <v>10</v>
      </c>
      <c r="G38" s="99">
        <v>8.4</v>
      </c>
      <c r="H38" s="99">
        <v>80.400000000000006</v>
      </c>
      <c r="I38" s="99">
        <v>90.9</v>
      </c>
      <c r="J38" s="99">
        <v>98.2</v>
      </c>
      <c r="K38" s="99"/>
      <c r="L38" s="99">
        <v>82.6</v>
      </c>
      <c r="M38" s="99">
        <v>44.2</v>
      </c>
      <c r="N38" s="99">
        <v>20.2</v>
      </c>
      <c r="O38" s="99"/>
      <c r="P38" s="99">
        <v>45</v>
      </c>
      <c r="Q38" s="99">
        <v>81.900000000000006</v>
      </c>
      <c r="R38" s="99">
        <v>13</v>
      </c>
      <c r="S38" s="99"/>
      <c r="T38" s="99"/>
      <c r="U38" s="99">
        <v>0.4</v>
      </c>
      <c r="V38" s="99">
        <v>57.2</v>
      </c>
      <c r="W38" s="99">
        <v>13</v>
      </c>
      <c r="X38" s="99"/>
      <c r="Y38" s="99"/>
      <c r="Z38" s="100"/>
      <c r="AA38" s="79">
        <f t="shared" si="5"/>
        <v>851.80000000000007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78.099999999999994</v>
      </c>
      <c r="C39" s="88">
        <f t="shared" si="6"/>
        <v>67.900000000000006</v>
      </c>
      <c r="D39" s="88">
        <f t="shared" si="6"/>
        <v>46.6</v>
      </c>
      <c r="E39" s="88">
        <f t="shared" si="6"/>
        <v>13.8</v>
      </c>
      <c r="F39" s="88">
        <f t="shared" si="6"/>
        <v>10</v>
      </c>
      <c r="G39" s="88">
        <f t="shared" si="6"/>
        <v>8.4</v>
      </c>
      <c r="H39" s="88">
        <f t="shared" si="6"/>
        <v>80.400000000000006</v>
      </c>
      <c r="I39" s="88">
        <f t="shared" si="6"/>
        <v>90.9</v>
      </c>
      <c r="J39" s="88">
        <f t="shared" si="6"/>
        <v>98.2</v>
      </c>
      <c r="K39" s="88">
        <f t="shared" si="6"/>
        <v>0</v>
      </c>
      <c r="L39" s="88">
        <f t="shared" si="6"/>
        <v>82.6</v>
      </c>
      <c r="M39" s="88">
        <f t="shared" si="6"/>
        <v>44.2</v>
      </c>
      <c r="N39" s="88">
        <f t="shared" si="6"/>
        <v>20.2</v>
      </c>
      <c r="O39" s="88">
        <f t="shared" si="6"/>
        <v>0</v>
      </c>
      <c r="P39" s="88">
        <f t="shared" si="6"/>
        <v>45</v>
      </c>
      <c r="Q39" s="88">
        <f t="shared" si="6"/>
        <v>81.900000000000006</v>
      </c>
      <c r="R39" s="88">
        <f t="shared" si="6"/>
        <v>13</v>
      </c>
      <c r="S39" s="88">
        <f t="shared" si="6"/>
        <v>0</v>
      </c>
      <c r="T39" s="88">
        <f t="shared" si="6"/>
        <v>0</v>
      </c>
      <c r="U39" s="88">
        <f t="shared" si="6"/>
        <v>0.4</v>
      </c>
      <c r="V39" s="88">
        <f t="shared" si="6"/>
        <v>57.2</v>
      </c>
      <c r="W39" s="88">
        <f t="shared" si="6"/>
        <v>13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851.80000000000007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78.099999999999994</v>
      </c>
      <c r="C46" s="99">
        <v>67.900000000000006</v>
      </c>
      <c r="D46" s="99">
        <v>46.6</v>
      </c>
      <c r="E46" s="99">
        <v>13.8</v>
      </c>
      <c r="F46" s="99">
        <v>10</v>
      </c>
      <c r="G46" s="99">
        <v>8.4</v>
      </c>
      <c r="H46" s="99">
        <v>80.400000000000006</v>
      </c>
      <c r="I46" s="99">
        <v>90.9</v>
      </c>
      <c r="J46" s="99">
        <v>98.2</v>
      </c>
      <c r="K46" s="99"/>
      <c r="L46" s="99">
        <v>82.6</v>
      </c>
      <c r="M46" s="99">
        <v>44.2</v>
      </c>
      <c r="N46" s="99">
        <v>20.2</v>
      </c>
      <c r="O46" s="99"/>
      <c r="P46" s="99">
        <v>45</v>
      </c>
      <c r="Q46" s="99">
        <v>81.900000000000006</v>
      </c>
      <c r="R46" s="99">
        <v>13</v>
      </c>
      <c r="S46" s="99"/>
      <c r="T46" s="99"/>
      <c r="U46" s="99">
        <v>0.4</v>
      </c>
      <c r="V46" s="99">
        <v>57.2</v>
      </c>
      <c r="W46" s="99">
        <v>13</v>
      </c>
      <c r="X46" s="99"/>
      <c r="Y46" s="99"/>
      <c r="Z46" s="100"/>
      <c r="AA46" s="79">
        <f t="shared" si="7"/>
        <v>851.80000000000007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78.099999999999994</v>
      </c>
      <c r="C48" s="88">
        <f t="shared" ref="C48:Z48" si="8">IF(LEN(C$2)&gt;0,SUM(C42:C47),"")</f>
        <v>67.900000000000006</v>
      </c>
      <c r="D48" s="88">
        <f t="shared" si="8"/>
        <v>46.6</v>
      </c>
      <c r="E48" s="88">
        <f t="shared" si="8"/>
        <v>13.8</v>
      </c>
      <c r="F48" s="88">
        <f t="shared" si="8"/>
        <v>10</v>
      </c>
      <c r="G48" s="88">
        <f t="shared" si="8"/>
        <v>8.4</v>
      </c>
      <c r="H48" s="88">
        <f t="shared" si="8"/>
        <v>80.400000000000006</v>
      </c>
      <c r="I48" s="88">
        <f t="shared" si="8"/>
        <v>90.9</v>
      </c>
      <c r="J48" s="88">
        <f t="shared" si="8"/>
        <v>98.2</v>
      </c>
      <c r="K48" s="88">
        <f t="shared" si="8"/>
        <v>0</v>
      </c>
      <c r="L48" s="88">
        <f t="shared" si="8"/>
        <v>82.6</v>
      </c>
      <c r="M48" s="88">
        <f t="shared" si="8"/>
        <v>44.2</v>
      </c>
      <c r="N48" s="88">
        <f t="shared" si="8"/>
        <v>20.2</v>
      </c>
      <c r="O48" s="88">
        <f t="shared" si="8"/>
        <v>0</v>
      </c>
      <c r="P48" s="88">
        <f t="shared" si="8"/>
        <v>45</v>
      </c>
      <c r="Q48" s="88">
        <f t="shared" si="8"/>
        <v>81.900000000000006</v>
      </c>
      <c r="R48" s="88">
        <f t="shared" si="8"/>
        <v>13</v>
      </c>
      <c r="S48" s="88">
        <f t="shared" si="8"/>
        <v>0</v>
      </c>
      <c r="T48" s="88">
        <f t="shared" si="8"/>
        <v>0</v>
      </c>
      <c r="U48" s="88">
        <f t="shared" si="8"/>
        <v>0.4</v>
      </c>
      <c r="V48" s="88">
        <f t="shared" si="8"/>
        <v>57.2</v>
      </c>
      <c r="W48" s="88">
        <f t="shared" si="8"/>
        <v>13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851.80000000000007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78.884</v>
      </c>
      <c r="C51" s="88">
        <f t="shared" si="10"/>
        <v>74.621000000000009</v>
      </c>
      <c r="D51" s="88">
        <f t="shared" si="10"/>
        <v>62.122</v>
      </c>
      <c r="E51" s="88">
        <f t="shared" si="10"/>
        <v>36.972999999999999</v>
      </c>
      <c r="F51" s="88">
        <f t="shared" si="10"/>
        <v>37.763999999999996</v>
      </c>
      <c r="G51" s="88">
        <f t="shared" si="10"/>
        <v>38.561</v>
      </c>
      <c r="H51" s="88">
        <f t="shared" si="10"/>
        <v>81.471000000000004</v>
      </c>
      <c r="I51" s="88">
        <f t="shared" si="10"/>
        <v>91.997</v>
      </c>
      <c r="J51" s="88">
        <f t="shared" si="10"/>
        <v>100.583</v>
      </c>
      <c r="K51" s="88">
        <f t="shared" si="10"/>
        <v>133.43</v>
      </c>
      <c r="L51" s="88">
        <f t="shared" si="10"/>
        <v>171.952</v>
      </c>
      <c r="M51" s="88">
        <f t="shared" si="10"/>
        <v>195.36099999999999</v>
      </c>
      <c r="N51" s="88">
        <f t="shared" si="10"/>
        <v>135.82</v>
      </c>
      <c r="O51" s="88">
        <f t="shared" si="10"/>
        <v>212.29300000000001</v>
      </c>
      <c r="P51" s="88">
        <f t="shared" si="10"/>
        <v>150.34499999999997</v>
      </c>
      <c r="Q51" s="88">
        <f t="shared" si="10"/>
        <v>178.88200000000001</v>
      </c>
      <c r="R51" s="88">
        <f t="shared" si="10"/>
        <v>119.52800000000001</v>
      </c>
      <c r="S51" s="88">
        <f t="shared" si="10"/>
        <v>54.555999999999997</v>
      </c>
      <c r="T51" s="88">
        <f t="shared" si="10"/>
        <v>62.389000000000003</v>
      </c>
      <c r="U51" s="88">
        <f t="shared" si="10"/>
        <v>20.652999999999999</v>
      </c>
      <c r="V51" s="88">
        <f t="shared" si="10"/>
        <v>68.879000000000005</v>
      </c>
      <c r="W51" s="88">
        <f t="shared" si="10"/>
        <v>23.868000000000002</v>
      </c>
      <c r="X51" s="88">
        <f t="shared" si="10"/>
        <v>13.951000000000001</v>
      </c>
      <c r="Y51" s="88">
        <f t="shared" si="10"/>
        <v>18.998999999999999</v>
      </c>
      <c r="Z51" s="89" t="str">
        <f t="shared" si="10"/>
        <v/>
      </c>
      <c r="AA51" s="104">
        <f>SUM(B51:Z51)</f>
        <v>2163.8819999999996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78.92</v>
      </c>
      <c r="C4" s="18">
        <v>74.580000000000013</v>
      </c>
      <c r="D4" s="18">
        <v>62.168999999999997</v>
      </c>
      <c r="E4" s="18">
        <v>36.939</v>
      </c>
      <c r="F4" s="18">
        <v>37.724000000000004</v>
      </c>
      <c r="G4" s="18">
        <v>38.592000000000006</v>
      </c>
      <c r="H4" s="18">
        <v>81.497</v>
      </c>
      <c r="I4" s="18">
        <v>91.966999999999985</v>
      </c>
      <c r="J4" s="18">
        <v>100.55999999999999</v>
      </c>
      <c r="K4" s="18">
        <v>133.43</v>
      </c>
      <c r="L4" s="18">
        <v>171.94299999999998</v>
      </c>
      <c r="M4" s="18">
        <v>195.39199999999997</v>
      </c>
      <c r="N4" s="18">
        <v>135.82499999999999</v>
      </c>
      <c r="O4" s="18">
        <v>212.25799999999998</v>
      </c>
      <c r="P4" s="18">
        <v>150.29500000000002</v>
      </c>
      <c r="Q4" s="18">
        <v>178.90900000000002</v>
      </c>
      <c r="R4" s="18">
        <v>119.52800000000001</v>
      </c>
      <c r="S4" s="18">
        <v>54.556000000000004</v>
      </c>
      <c r="T4" s="18">
        <v>62.388999999999996</v>
      </c>
      <c r="U4" s="18">
        <v>20.652999999999999</v>
      </c>
      <c r="V4" s="18">
        <v>68.879000000000005</v>
      </c>
      <c r="W4" s="18">
        <v>23.868000000000006</v>
      </c>
      <c r="X4" s="18">
        <v>13.951000000000001</v>
      </c>
      <c r="Y4" s="18">
        <v>18.998999999999999</v>
      </c>
      <c r="Z4" s="19"/>
      <c r="AA4" s="20">
        <f>SUM(B4:Z4)</f>
        <v>2163.8229999999999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90.95</v>
      </c>
      <c r="C7" s="28">
        <v>87.28</v>
      </c>
      <c r="D7" s="28">
        <v>87</v>
      </c>
      <c r="E7" s="28">
        <v>83.91</v>
      </c>
      <c r="F7" s="28">
        <v>83.3</v>
      </c>
      <c r="G7" s="28">
        <v>87.7</v>
      </c>
      <c r="H7" s="28">
        <v>97.5</v>
      </c>
      <c r="I7" s="28">
        <v>102.29</v>
      </c>
      <c r="J7" s="28">
        <v>96</v>
      </c>
      <c r="K7" s="28">
        <v>96.08</v>
      </c>
      <c r="L7" s="28">
        <v>97.95</v>
      </c>
      <c r="M7" s="28">
        <v>97.02</v>
      </c>
      <c r="N7" s="28">
        <v>91.11</v>
      </c>
      <c r="O7" s="28">
        <v>92.44</v>
      </c>
      <c r="P7" s="28">
        <v>93.07</v>
      </c>
      <c r="Q7" s="28">
        <v>95.94</v>
      </c>
      <c r="R7" s="28">
        <v>103.43</v>
      </c>
      <c r="S7" s="28">
        <v>170.85</v>
      </c>
      <c r="T7" s="28">
        <v>181.01</v>
      </c>
      <c r="U7" s="28">
        <v>181</v>
      </c>
      <c r="V7" s="28">
        <v>159.52000000000001</v>
      </c>
      <c r="W7" s="28">
        <v>157.84</v>
      </c>
      <c r="X7" s="28">
        <v>126.47</v>
      </c>
      <c r="Y7" s="28">
        <v>176.01</v>
      </c>
      <c r="Z7" s="29"/>
      <c r="AA7" s="30">
        <f>IF(SUM(B7:Z7)&lt;&gt;0,AVERAGEIF(B7:Z7,"&lt;&gt;"""),"")</f>
        <v>113.98625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>
        <v>0.78400000000000003</v>
      </c>
      <c r="F14" s="57">
        <v>1.085</v>
      </c>
      <c r="G14" s="57">
        <v>1E-3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1.8699999999999999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0.78400000000000003</v>
      </c>
      <c r="F16" s="62">
        <f t="shared" si="1"/>
        <v>1.085</v>
      </c>
      <c r="G16" s="62">
        <f t="shared" si="1"/>
        <v>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1.8699999999999999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13.391</v>
      </c>
      <c r="C20" s="77">
        <v>34.865000000000002</v>
      </c>
      <c r="D20" s="77">
        <v>13.9</v>
      </c>
      <c r="E20" s="77">
        <v>13.297999999999998</v>
      </c>
      <c r="F20" s="77">
        <v>13.241</v>
      </c>
      <c r="G20" s="77">
        <v>15.484999999999999</v>
      </c>
      <c r="H20" s="77">
        <v>29.866</v>
      </c>
      <c r="I20" s="77">
        <v>43.003999999999998</v>
      </c>
      <c r="J20" s="77">
        <v>58.240000000000009</v>
      </c>
      <c r="K20" s="77">
        <v>47.021000000000001</v>
      </c>
      <c r="L20" s="77">
        <v>36.234999999999999</v>
      </c>
      <c r="M20" s="77">
        <v>40.769999999999996</v>
      </c>
      <c r="N20" s="77">
        <v>23.445</v>
      </c>
      <c r="O20" s="77">
        <v>19.362000000000002</v>
      </c>
      <c r="P20" s="77">
        <v>28.747999999999998</v>
      </c>
      <c r="Q20" s="77">
        <v>45.238999999999997</v>
      </c>
      <c r="R20" s="77">
        <v>31.448</v>
      </c>
      <c r="S20" s="77">
        <v>11.327</v>
      </c>
      <c r="T20" s="77">
        <v>8.6890000000000001</v>
      </c>
      <c r="U20" s="77"/>
      <c r="V20" s="77">
        <v>3.8890000000000002</v>
      </c>
      <c r="W20" s="77">
        <v>2.786</v>
      </c>
      <c r="X20" s="77"/>
      <c r="Y20" s="77">
        <v>8</v>
      </c>
      <c r="Z20" s="78"/>
      <c r="AA20" s="79">
        <f t="shared" si="2"/>
        <v>542.24899999999991</v>
      </c>
    </row>
    <row r="21" spans="1:27" ht="25.2" customHeight="1" x14ac:dyDescent="0.25">
      <c r="A21" s="75" t="s">
        <v>16</v>
      </c>
      <c r="B21" s="80">
        <v>65.529000000000011</v>
      </c>
      <c r="C21" s="81">
        <v>39.714999999999996</v>
      </c>
      <c r="D21" s="81">
        <v>48.269000000000005</v>
      </c>
      <c r="E21" s="81">
        <v>22.856999999999999</v>
      </c>
      <c r="F21" s="81">
        <v>23.398</v>
      </c>
      <c r="G21" s="81">
        <v>23.105999999999998</v>
      </c>
      <c r="H21" s="81">
        <v>51.631</v>
      </c>
      <c r="I21" s="81">
        <v>48.963000000000001</v>
      </c>
      <c r="J21" s="81">
        <v>42.319999999999993</v>
      </c>
      <c r="K21" s="81">
        <v>86.408999999999992</v>
      </c>
      <c r="L21" s="81">
        <v>135.708</v>
      </c>
      <c r="M21" s="81">
        <v>154.62199999999999</v>
      </c>
      <c r="N21" s="81">
        <v>112.38</v>
      </c>
      <c r="O21" s="81">
        <v>102.69600000000001</v>
      </c>
      <c r="P21" s="81">
        <v>121.54699999999998</v>
      </c>
      <c r="Q21" s="81">
        <v>133.67000000000004</v>
      </c>
      <c r="R21" s="81">
        <v>88.08</v>
      </c>
      <c r="S21" s="81">
        <v>43.228999999999999</v>
      </c>
      <c r="T21" s="81">
        <v>53.7</v>
      </c>
      <c r="U21" s="81">
        <v>20.652999999999999</v>
      </c>
      <c r="V21" s="81">
        <v>64.990000000000009</v>
      </c>
      <c r="W21" s="81">
        <v>21.082000000000001</v>
      </c>
      <c r="X21" s="81">
        <v>13.951000000000001</v>
      </c>
      <c r="Y21" s="81">
        <v>10.999000000000001</v>
      </c>
      <c r="Z21" s="78"/>
      <c r="AA21" s="79">
        <f t="shared" si="2"/>
        <v>1529.5040000000001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78.920000000000016</v>
      </c>
      <c r="C25" s="88">
        <f t="shared" si="3"/>
        <v>74.58</v>
      </c>
      <c r="D25" s="88">
        <f t="shared" si="3"/>
        <v>62.169000000000004</v>
      </c>
      <c r="E25" s="88">
        <f t="shared" si="3"/>
        <v>36.155000000000001</v>
      </c>
      <c r="F25" s="88">
        <f t="shared" si="3"/>
        <v>36.638999999999996</v>
      </c>
      <c r="G25" s="88">
        <f t="shared" si="3"/>
        <v>38.590999999999994</v>
      </c>
      <c r="H25" s="88">
        <f t="shared" si="3"/>
        <v>81.497</v>
      </c>
      <c r="I25" s="88">
        <f t="shared" si="3"/>
        <v>91.966999999999999</v>
      </c>
      <c r="J25" s="88">
        <f t="shared" si="3"/>
        <v>100.56</v>
      </c>
      <c r="K25" s="88">
        <f t="shared" si="3"/>
        <v>133.43</v>
      </c>
      <c r="L25" s="88">
        <f t="shared" si="3"/>
        <v>171.94299999999998</v>
      </c>
      <c r="M25" s="88">
        <f t="shared" si="3"/>
        <v>195.392</v>
      </c>
      <c r="N25" s="88">
        <f t="shared" si="3"/>
        <v>135.82499999999999</v>
      </c>
      <c r="O25" s="88">
        <f t="shared" si="3"/>
        <v>122.05800000000002</v>
      </c>
      <c r="P25" s="88">
        <f t="shared" si="3"/>
        <v>150.29499999999999</v>
      </c>
      <c r="Q25" s="88">
        <f t="shared" si="3"/>
        <v>178.90900000000005</v>
      </c>
      <c r="R25" s="88">
        <f t="shared" si="3"/>
        <v>119.52799999999999</v>
      </c>
      <c r="S25" s="88">
        <f t="shared" si="3"/>
        <v>54.555999999999997</v>
      </c>
      <c r="T25" s="88">
        <f t="shared" si="3"/>
        <v>62.389000000000003</v>
      </c>
      <c r="U25" s="88">
        <f t="shared" si="3"/>
        <v>20.652999999999999</v>
      </c>
      <c r="V25" s="88">
        <f t="shared" si="3"/>
        <v>68.879000000000005</v>
      </c>
      <c r="W25" s="88">
        <f t="shared" si="3"/>
        <v>23.868000000000002</v>
      </c>
      <c r="X25" s="88">
        <f t="shared" si="3"/>
        <v>13.951000000000001</v>
      </c>
      <c r="Y25" s="88">
        <f t="shared" si="3"/>
        <v>18.999000000000002</v>
      </c>
      <c r="Z25" s="89">
        <f t="shared" si="3"/>
        <v>0</v>
      </c>
      <c r="AA25" s="90">
        <f t="shared" si="3"/>
        <v>2071.7530000000002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78.92</v>
      </c>
      <c r="C29" s="77">
        <v>74.58</v>
      </c>
      <c r="D29" s="77">
        <v>62.168999999999997</v>
      </c>
      <c r="E29" s="77">
        <v>36.939</v>
      </c>
      <c r="F29" s="77">
        <v>37.723999999999997</v>
      </c>
      <c r="G29" s="77">
        <v>38.591999999999999</v>
      </c>
      <c r="H29" s="77">
        <v>81.497</v>
      </c>
      <c r="I29" s="77">
        <v>91.966999999999999</v>
      </c>
      <c r="J29" s="77">
        <v>100.56</v>
      </c>
      <c r="K29" s="77">
        <v>133.43</v>
      </c>
      <c r="L29" s="77">
        <v>171.94300000000001</v>
      </c>
      <c r="M29" s="77">
        <v>195.392</v>
      </c>
      <c r="N29" s="77">
        <v>135.82499999999999</v>
      </c>
      <c r="O29" s="77">
        <v>122.05800000000001</v>
      </c>
      <c r="P29" s="77">
        <v>150.29499999999999</v>
      </c>
      <c r="Q29" s="77">
        <v>178.90899999999999</v>
      </c>
      <c r="R29" s="77">
        <v>119.52800000000001</v>
      </c>
      <c r="S29" s="77">
        <v>54.555999999999997</v>
      </c>
      <c r="T29" s="77">
        <v>62.389000000000003</v>
      </c>
      <c r="U29" s="77">
        <v>20.652999999999999</v>
      </c>
      <c r="V29" s="77">
        <v>68.879000000000005</v>
      </c>
      <c r="W29" s="77">
        <v>23.867999999999999</v>
      </c>
      <c r="X29" s="77">
        <v>13.951000000000001</v>
      </c>
      <c r="Y29" s="77">
        <v>18.998999999999999</v>
      </c>
      <c r="Z29" s="78"/>
      <c r="AA29" s="79">
        <f>SUM(B29:Z29)</f>
        <v>2073.6229999999996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78.92</v>
      </c>
      <c r="C31" s="62">
        <f t="shared" si="4"/>
        <v>74.58</v>
      </c>
      <c r="D31" s="62">
        <f t="shared" si="4"/>
        <v>62.168999999999997</v>
      </c>
      <c r="E31" s="62">
        <f t="shared" si="4"/>
        <v>36.939</v>
      </c>
      <c r="F31" s="62">
        <f t="shared" si="4"/>
        <v>37.723999999999997</v>
      </c>
      <c r="G31" s="62">
        <f t="shared" si="4"/>
        <v>38.591999999999999</v>
      </c>
      <c r="H31" s="62">
        <f t="shared" si="4"/>
        <v>81.497</v>
      </c>
      <c r="I31" s="62">
        <f t="shared" si="4"/>
        <v>91.966999999999999</v>
      </c>
      <c r="J31" s="62">
        <f t="shared" si="4"/>
        <v>100.56</v>
      </c>
      <c r="K31" s="62">
        <f t="shared" si="4"/>
        <v>133.43</v>
      </c>
      <c r="L31" s="62">
        <f t="shared" si="4"/>
        <v>171.94300000000001</v>
      </c>
      <c r="M31" s="62">
        <f t="shared" si="4"/>
        <v>195.392</v>
      </c>
      <c r="N31" s="62">
        <f t="shared" si="4"/>
        <v>135.82499999999999</v>
      </c>
      <c r="O31" s="62">
        <f t="shared" si="4"/>
        <v>122.05800000000001</v>
      </c>
      <c r="P31" s="62">
        <f t="shared" si="4"/>
        <v>150.29499999999999</v>
      </c>
      <c r="Q31" s="62">
        <f t="shared" si="4"/>
        <v>178.90899999999999</v>
      </c>
      <c r="R31" s="62">
        <f t="shared" si="4"/>
        <v>119.52800000000001</v>
      </c>
      <c r="S31" s="62">
        <f t="shared" si="4"/>
        <v>54.555999999999997</v>
      </c>
      <c r="T31" s="62">
        <f t="shared" si="4"/>
        <v>62.389000000000003</v>
      </c>
      <c r="U31" s="62">
        <f t="shared" si="4"/>
        <v>20.652999999999999</v>
      </c>
      <c r="V31" s="62">
        <f t="shared" si="4"/>
        <v>68.879000000000005</v>
      </c>
      <c r="W31" s="62">
        <f t="shared" si="4"/>
        <v>23.867999999999999</v>
      </c>
      <c r="X31" s="62">
        <f t="shared" si="4"/>
        <v>13.951000000000001</v>
      </c>
      <c r="Y31" s="62">
        <f t="shared" si="4"/>
        <v>18.998999999999999</v>
      </c>
      <c r="Z31" s="63">
        <f t="shared" si="4"/>
        <v>0</v>
      </c>
      <c r="AA31" s="64">
        <f t="shared" si="4"/>
        <v>2073.6229999999996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90.2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90.2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90.2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90.2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90.2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90.2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90.2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90.2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78.920000000000016</v>
      </c>
      <c r="C51" s="88">
        <f t="shared" si="10"/>
        <v>74.58</v>
      </c>
      <c r="D51" s="88">
        <f t="shared" si="10"/>
        <v>62.169000000000004</v>
      </c>
      <c r="E51" s="88">
        <f t="shared" si="10"/>
        <v>36.939</v>
      </c>
      <c r="F51" s="88">
        <f t="shared" si="10"/>
        <v>37.723999999999997</v>
      </c>
      <c r="G51" s="88">
        <f t="shared" si="10"/>
        <v>38.591999999999992</v>
      </c>
      <c r="H51" s="88">
        <f t="shared" si="10"/>
        <v>81.497</v>
      </c>
      <c r="I51" s="88">
        <f t="shared" si="10"/>
        <v>91.966999999999999</v>
      </c>
      <c r="J51" s="88">
        <f t="shared" si="10"/>
        <v>100.56</v>
      </c>
      <c r="K51" s="88">
        <f t="shared" si="10"/>
        <v>133.43</v>
      </c>
      <c r="L51" s="88">
        <f t="shared" si="10"/>
        <v>171.94299999999998</v>
      </c>
      <c r="M51" s="88">
        <f t="shared" si="10"/>
        <v>195.392</v>
      </c>
      <c r="N51" s="88">
        <f t="shared" si="10"/>
        <v>135.82499999999999</v>
      </c>
      <c r="O51" s="88">
        <f t="shared" si="10"/>
        <v>212.25800000000004</v>
      </c>
      <c r="P51" s="88">
        <f t="shared" si="10"/>
        <v>150.29499999999999</v>
      </c>
      <c r="Q51" s="88">
        <f t="shared" si="10"/>
        <v>178.90900000000005</v>
      </c>
      <c r="R51" s="88">
        <f t="shared" si="10"/>
        <v>119.52799999999999</v>
      </c>
      <c r="S51" s="88">
        <f t="shared" si="10"/>
        <v>54.555999999999997</v>
      </c>
      <c r="T51" s="88">
        <f t="shared" si="10"/>
        <v>62.389000000000003</v>
      </c>
      <c r="U51" s="88">
        <f t="shared" si="10"/>
        <v>20.652999999999999</v>
      </c>
      <c r="V51" s="88">
        <f t="shared" si="10"/>
        <v>68.879000000000005</v>
      </c>
      <c r="W51" s="88">
        <f t="shared" si="10"/>
        <v>23.868000000000002</v>
      </c>
      <c r="X51" s="88">
        <f t="shared" si="10"/>
        <v>13.951000000000001</v>
      </c>
      <c r="Y51" s="88">
        <f t="shared" si="10"/>
        <v>18.999000000000002</v>
      </c>
      <c r="Z51" s="89">
        <f t="shared" si="10"/>
        <v>0</v>
      </c>
      <c r="AA51" s="104">
        <f>SUM(B51:Z51)</f>
        <v>2163.8229999999999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-78.099999999999994</v>
      </c>
      <c r="C4" s="18">
        <v>-67.900000000000006</v>
      </c>
      <c r="D4" s="18">
        <v>-46.6</v>
      </c>
      <c r="E4" s="18">
        <v>-13.8</v>
      </c>
      <c r="F4" s="18">
        <v>-10</v>
      </c>
      <c r="G4" s="18">
        <v>-8.4</v>
      </c>
      <c r="H4" s="18">
        <v>-80.400000000000006</v>
      </c>
      <c r="I4" s="18">
        <v>-90.9</v>
      </c>
      <c r="J4" s="18">
        <v>-98.2</v>
      </c>
      <c r="K4" s="18"/>
      <c r="L4" s="18">
        <v>-82.6</v>
      </c>
      <c r="M4" s="18">
        <v>-44.2</v>
      </c>
      <c r="N4" s="18">
        <v>-20.2</v>
      </c>
      <c r="O4" s="18">
        <v>90.2</v>
      </c>
      <c r="P4" s="18">
        <v>-45</v>
      </c>
      <c r="Q4" s="18">
        <v>-81.900000000000006</v>
      </c>
      <c r="R4" s="18">
        <v>-13</v>
      </c>
      <c r="S4" s="18"/>
      <c r="T4" s="18"/>
      <c r="U4" s="18">
        <v>-0.4</v>
      </c>
      <c r="V4" s="18">
        <v>-57.2</v>
      </c>
      <c r="W4" s="18">
        <v>-13</v>
      </c>
      <c r="X4" s="18"/>
      <c r="Y4" s="18"/>
      <c r="Z4" s="19"/>
      <c r="AA4" s="111">
        <f>SUM(B4:Z4)</f>
        <v>-761.6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90.95</v>
      </c>
      <c r="C7" s="117">
        <v>87.28</v>
      </c>
      <c r="D7" s="117">
        <v>87</v>
      </c>
      <c r="E7" s="117">
        <v>83.91</v>
      </c>
      <c r="F7" s="117">
        <v>83.3</v>
      </c>
      <c r="G7" s="117">
        <v>87.7</v>
      </c>
      <c r="H7" s="117">
        <v>97.5</v>
      </c>
      <c r="I7" s="117">
        <v>102.29</v>
      </c>
      <c r="J7" s="117">
        <v>96</v>
      </c>
      <c r="K7" s="117">
        <v>96.08</v>
      </c>
      <c r="L7" s="117">
        <v>97.95</v>
      </c>
      <c r="M7" s="117">
        <v>97.02</v>
      </c>
      <c r="N7" s="117">
        <v>91.11</v>
      </c>
      <c r="O7" s="117">
        <v>92.44</v>
      </c>
      <c r="P7" s="117">
        <v>93.07</v>
      </c>
      <c r="Q7" s="117">
        <v>95.94</v>
      </c>
      <c r="R7" s="117">
        <v>103.43</v>
      </c>
      <c r="S7" s="117">
        <v>170.85</v>
      </c>
      <c r="T7" s="117">
        <v>181.01</v>
      </c>
      <c r="U7" s="117">
        <v>181</v>
      </c>
      <c r="V7" s="117">
        <v>159.52000000000001</v>
      </c>
      <c r="W7" s="117">
        <v>157.84</v>
      </c>
      <c r="X7" s="117">
        <v>126.47</v>
      </c>
      <c r="Y7" s="117">
        <v>176.01</v>
      </c>
      <c r="Z7" s="118"/>
      <c r="AA7" s="119">
        <f>IF(SUM(B7:Z7)&lt;&gt;0,AVERAGEIF(B7:Z7,"&lt;&gt;"""),"")</f>
        <v>113.98625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78.099999999999994</v>
      </c>
      <c r="C15" s="133">
        <v>67.900000000000006</v>
      </c>
      <c r="D15" s="133">
        <v>46.6</v>
      </c>
      <c r="E15" s="133">
        <v>13.8</v>
      </c>
      <c r="F15" s="133">
        <v>10</v>
      </c>
      <c r="G15" s="133">
        <v>8.4</v>
      </c>
      <c r="H15" s="133">
        <v>80.400000000000006</v>
      </c>
      <c r="I15" s="133">
        <v>90.9</v>
      </c>
      <c r="J15" s="133">
        <v>98.2</v>
      </c>
      <c r="K15" s="133"/>
      <c r="L15" s="133">
        <v>82.6</v>
      </c>
      <c r="M15" s="133">
        <v>44.2</v>
      </c>
      <c r="N15" s="133">
        <v>20.2</v>
      </c>
      <c r="O15" s="133"/>
      <c r="P15" s="133">
        <v>45</v>
      </c>
      <c r="Q15" s="133">
        <v>81.900000000000006</v>
      </c>
      <c r="R15" s="133">
        <v>13</v>
      </c>
      <c r="S15" s="133"/>
      <c r="T15" s="133"/>
      <c r="U15" s="133">
        <v>0.4</v>
      </c>
      <c r="V15" s="133">
        <v>57.2</v>
      </c>
      <c r="W15" s="133">
        <v>13</v>
      </c>
      <c r="X15" s="133"/>
      <c r="Y15" s="133"/>
      <c r="Z15" s="131"/>
      <c r="AA15" s="132">
        <f t="shared" si="0"/>
        <v>851.80000000000007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78.099999999999994</v>
      </c>
      <c r="C16" s="135">
        <f t="shared" si="1"/>
        <v>67.900000000000006</v>
      </c>
      <c r="D16" s="135">
        <f t="shared" si="1"/>
        <v>46.6</v>
      </c>
      <c r="E16" s="135">
        <f t="shared" si="1"/>
        <v>13.8</v>
      </c>
      <c r="F16" s="135">
        <f t="shared" si="1"/>
        <v>10</v>
      </c>
      <c r="G16" s="135">
        <f t="shared" si="1"/>
        <v>8.4</v>
      </c>
      <c r="H16" s="135">
        <f t="shared" si="1"/>
        <v>80.400000000000006</v>
      </c>
      <c r="I16" s="135">
        <f t="shared" si="1"/>
        <v>90.9</v>
      </c>
      <c r="J16" s="135">
        <f t="shared" si="1"/>
        <v>98.2</v>
      </c>
      <c r="K16" s="135">
        <f t="shared" si="1"/>
        <v>0</v>
      </c>
      <c r="L16" s="135">
        <f t="shared" si="1"/>
        <v>82.6</v>
      </c>
      <c r="M16" s="135">
        <f t="shared" si="1"/>
        <v>44.2</v>
      </c>
      <c r="N16" s="135">
        <f t="shared" si="1"/>
        <v>20.2</v>
      </c>
      <c r="O16" s="135">
        <f t="shared" si="1"/>
        <v>0</v>
      </c>
      <c r="P16" s="135">
        <f t="shared" si="1"/>
        <v>45</v>
      </c>
      <c r="Q16" s="135">
        <f t="shared" si="1"/>
        <v>81.900000000000006</v>
      </c>
      <c r="R16" s="135">
        <f t="shared" si="1"/>
        <v>13</v>
      </c>
      <c r="S16" s="135">
        <f t="shared" si="1"/>
        <v>0</v>
      </c>
      <c r="T16" s="135">
        <f t="shared" si="1"/>
        <v>0</v>
      </c>
      <c r="U16" s="135">
        <f t="shared" si="1"/>
        <v>0.4</v>
      </c>
      <c r="V16" s="135">
        <f t="shared" si="1"/>
        <v>57.2</v>
      </c>
      <c r="W16" s="135">
        <f t="shared" si="1"/>
        <v>13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851.80000000000007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90.2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90.2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90.2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90.2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2023-07-13T20:29:06Z</dcterms:created>
  <dcterms:modified xsi:type="dcterms:W3CDTF">2023-07-13T20:29:07Z</dcterms:modified>
</cp:coreProperties>
</file>