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<sst xmlns="http://schemas.openxmlformats.org/spreadsheetml/2006/main" count="117" uniqueCount="53">
  <si>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12/07/2023 23:18:51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</si>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</sst>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28-442D-B2F6-104384EC149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28-442D-B2F6-104384EC149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19.687999999999999</c:v>
                </c:pt>
                <c:pt idx="4">
                  <c:v>30.062999999999999</c:v>
                </c:pt>
                <c:pt idx="5">
                  <c:v>31.231999999999999</c:v>
                </c:pt>
                <c:pt idx="6">
                  <c:v>4.28</c:v>
                </c:pt>
                <c:pt idx="7">
                  <c:v>3.2829999999999999</c:v>
                </c:pt>
                <c:pt idx="10">
                  <c:v>19.433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28-442D-B2F6-104384EC149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26.6</c:v>
                </c:pt>
                <c:pt idx="1">
                  <c:v>25.5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25.6</c:v>
                </c:pt>
                <c:pt idx="7">
                  <c:v>19.399999999999999</c:v>
                </c:pt>
                <c:pt idx="8">
                  <c:v>55.6</c:v>
                </c:pt>
                <c:pt idx="9">
                  <c:v>64.599999999999994</c:v>
                </c:pt>
                <c:pt idx="10">
                  <c:v>5.2</c:v>
                </c:pt>
                <c:pt idx="11">
                  <c:v>49.2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36.9</c:v>
                </c:pt>
                <c:pt idx="20">
                  <c:v>21.8</c:v>
                </c:pt>
                <c:pt idx="21">
                  <c:v>0</c:v>
                </c:pt>
                <c:pt idx="22">
                  <c:v>60.3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28-442D-B2F6-104384EC149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0.20799999999999999</c:v>
                </c:pt>
                <c:pt idx="1">
                  <c:v>0.109</c:v>
                </c:pt>
                <c:pt idx="2">
                  <c:v>8.199999999999999E-2</c:v>
                </c:pt>
                <c:pt idx="3">
                  <c:v>0.308</c:v>
                </c:pt>
                <c:pt idx="4">
                  <c:v>0.25700000000000001</c:v>
                </c:pt>
                <c:pt idx="5">
                  <c:v>0.31400000000000006</c:v>
                </c:pt>
                <c:pt idx="6">
                  <c:v>1.4010000000000002</c:v>
                </c:pt>
                <c:pt idx="7">
                  <c:v>2.3030000000000004</c:v>
                </c:pt>
                <c:pt idx="8">
                  <c:v>3.3380000000000001</c:v>
                </c:pt>
                <c:pt idx="9">
                  <c:v>3.8220000000000001</c:v>
                </c:pt>
                <c:pt idx="10">
                  <c:v>28.974</c:v>
                </c:pt>
                <c:pt idx="11">
                  <c:v>16.180999999999997</c:v>
                </c:pt>
                <c:pt idx="12">
                  <c:v>69.704999999999998</c:v>
                </c:pt>
                <c:pt idx="13">
                  <c:v>66.438999999999993</c:v>
                </c:pt>
                <c:pt idx="14">
                  <c:v>67.397000000000006</c:v>
                </c:pt>
                <c:pt idx="15">
                  <c:v>54.5</c:v>
                </c:pt>
                <c:pt idx="16">
                  <c:v>35.388000000000005</c:v>
                </c:pt>
                <c:pt idx="17">
                  <c:v>29.167999999999999</c:v>
                </c:pt>
                <c:pt idx="18">
                  <c:v>21.332999999999998</c:v>
                </c:pt>
                <c:pt idx="19">
                  <c:v>8.43</c:v>
                </c:pt>
                <c:pt idx="20">
                  <c:v>9.15</c:v>
                </c:pt>
                <c:pt idx="21">
                  <c:v>8.8819999999999997</c:v>
                </c:pt>
                <c:pt idx="22">
                  <c:v>8.4799999999999986</c:v>
                </c:pt>
                <c:pt idx="23">
                  <c:v>8.8299999999999983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28-442D-B2F6-104384EC149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28-442D-B2F6-104384EC149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28-442D-B2F6-104384EC1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27.028000000000002</c:v>
                </c:pt>
                <c:pt idx="1">
                  <c:v>25.845999999999997</c:v>
                </c:pt>
                <c:pt idx="2">
                  <c:v>25.111999999999998</c:v>
                </c:pt>
                <c:pt idx="3">
                  <c:v>29.481999999999999</c:v>
                </c:pt>
                <c:pt idx="4">
                  <c:v>30.32</c:v>
                </c:pt>
                <c:pt idx="5">
                  <c:v>31.545999999999999</c:v>
                </c:pt>
                <c:pt idx="6">
                  <c:v>31.280999999999999</c:v>
                </c:pt>
                <c:pt idx="7">
                  <c:v>25.03</c:v>
                </c:pt>
                <c:pt idx="8">
                  <c:v>58.891999999999996</c:v>
                </c:pt>
                <c:pt idx="9">
                  <c:v>68.418999999999997</c:v>
                </c:pt>
                <c:pt idx="10">
                  <c:v>53.589999999999996</c:v>
                </c:pt>
                <c:pt idx="11">
                  <c:v>65.34</c:v>
                </c:pt>
                <c:pt idx="12">
                  <c:v>69.699000000000012</c:v>
                </c:pt>
                <c:pt idx="13">
                  <c:v>66.411999999999992</c:v>
                </c:pt>
                <c:pt idx="14">
                  <c:v>67.585999999999999</c:v>
                </c:pt>
                <c:pt idx="15">
                  <c:v>54.500000000000007</c:v>
                </c:pt>
                <c:pt idx="16">
                  <c:v>35.828000000000003</c:v>
                </c:pt>
                <c:pt idx="17">
                  <c:v>29.167999999999999</c:v>
                </c:pt>
                <c:pt idx="18">
                  <c:v>21.333000000000002</c:v>
                </c:pt>
                <c:pt idx="19">
                  <c:v>45.312999999999995</c:v>
                </c:pt>
                <c:pt idx="20">
                  <c:v>30.973999999999997</c:v>
                </c:pt>
                <c:pt idx="21">
                  <c:v>24.173000000000002</c:v>
                </c:pt>
                <c:pt idx="22">
                  <c:v>68.78</c:v>
                </c:pt>
                <c:pt idx="23">
                  <c:v>8.8299999999999983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28-442D-B2F6-104384EC1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97.15</c:v>
                </c:pt>
                <c:pt idx="1">
                  <c:v>88</c:v>
                </c:pt>
                <c:pt idx="2">
                  <c:v>92</c:v>
                </c:pt>
                <c:pt idx="3">
                  <c:v>88.6</c:v>
                </c:pt>
                <c:pt idx="4">
                  <c:v>91</c:v>
                </c:pt>
                <c:pt idx="5">
                  <c:v>96</c:v>
                </c:pt>
                <c:pt idx="6">
                  <c:v>107.28</c:v>
                </c:pt>
                <c:pt idx="7">
                  <c:v>120.85</c:v>
                </c:pt>
                <c:pt idx="8">
                  <c:v>116</c:v>
                </c:pt>
                <c:pt idx="9">
                  <c:v>98.77</c:v>
                </c:pt>
                <c:pt idx="10">
                  <c:v>99.66</c:v>
                </c:pt>
                <c:pt idx="11">
                  <c:v>98</c:v>
                </c:pt>
                <c:pt idx="12">
                  <c:v>93.82</c:v>
                </c:pt>
                <c:pt idx="13">
                  <c:v>89.79</c:v>
                </c:pt>
                <c:pt idx="14">
                  <c:v>96.67</c:v>
                </c:pt>
                <c:pt idx="15">
                  <c:v>86.21</c:v>
                </c:pt>
                <c:pt idx="16">
                  <c:v>130.05000000000001</c:v>
                </c:pt>
                <c:pt idx="17">
                  <c:v>123.93</c:v>
                </c:pt>
                <c:pt idx="18">
                  <c:v>230.45</c:v>
                </c:pt>
                <c:pt idx="19">
                  <c:v>129.47</c:v>
                </c:pt>
                <c:pt idx="20">
                  <c:v>145</c:v>
                </c:pt>
                <c:pt idx="21">
                  <c:v>251.01</c:v>
                </c:pt>
                <c:pt idx="22">
                  <c:v>138.55000000000001</c:v>
                </c:pt>
                <c:pt idx="23">
                  <c:v>134.41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28-442D-B2F6-104384EC1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26.999000000000009</v>
      </c>
      <c r="C4" s="18">
        <v>25.891000000000005</v>
      </c>
      <c r="D4" s="18">
        <v>25.112000000000002</v>
      </c>
      <c r="E4" s="18">
        <v>29.481999999999999</v>
      </c>
      <c r="F4" s="18">
        <v>30.320000000000004</v>
      </c>
      <c r="G4" s="18">
        <v>31.546000000000003</v>
      </c>
      <c r="H4" s="18">
        <v>31.281000000000006</v>
      </c>
      <c r="I4" s="18">
        <v>24.986000000000004</v>
      </c>
      <c r="J4" s="18">
        <v>58.937999999999995</v>
      </c>
      <c r="K4" s="18">
        <v>68.422000000000011</v>
      </c>
      <c r="L4" s="18">
        <v>53.607000000000006</v>
      </c>
      <c r="M4" s="18">
        <v>65.381</v>
      </c>
      <c r="N4" s="18">
        <v>69.704999999999998</v>
      </c>
      <c r="O4" s="18">
        <v>66.438999999999993</v>
      </c>
      <c r="P4" s="18">
        <v>67.623999999999995</v>
      </c>
      <c r="Q4" s="18">
        <v>54.5</v>
      </c>
      <c r="R4" s="18">
        <v>35.828000000000003</v>
      </c>
      <c r="S4" s="18">
        <v>29.167999999999999</v>
      </c>
      <c r="T4" s="18">
        <v>21.332999999999998</v>
      </c>
      <c r="U4" s="18">
        <v>45.33</v>
      </c>
      <c r="V4" s="18">
        <v>30.950000000000003</v>
      </c>
      <c r="W4" s="18">
        <v>24.173000000000002</v>
      </c>
      <c r="X4" s="18">
        <v>68.779999999999987</v>
      </c>
      <c r="Y4" s="18">
        <v>8.8299999999999983</v>
      </c>
      <c r="Z4" s="19"/>
      <c r="AA4" s="20">
        <f>SUM(B4:Z4)</f>
        <v>994.62500000000011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97.15</v>
      </c>
      <c r="C7" s="28">
        <v>88</v>
      </c>
      <c r="D7" s="28">
        <v>92</v>
      </c>
      <c r="E7" s="28">
        <v>88.6</v>
      </c>
      <c r="F7" s="28">
        <v>91</v>
      </c>
      <c r="G7" s="28">
        <v>96</v>
      </c>
      <c r="H7" s="28">
        <v>107.28</v>
      </c>
      <c r="I7" s="28">
        <v>120.85</v>
      </c>
      <c r="J7" s="28">
        <v>116</v>
      </c>
      <c r="K7" s="28">
        <v>98.77</v>
      </c>
      <c r="L7" s="28">
        <v>99.66</v>
      </c>
      <c r="M7" s="28">
        <v>98</v>
      </c>
      <c r="N7" s="28">
        <v>93.82</v>
      </c>
      <c r="O7" s="28">
        <v>89.79</v>
      </c>
      <c r="P7" s="28">
        <v>96.67</v>
      </c>
      <c r="Q7" s="28">
        <v>86.21</v>
      </c>
      <c r="R7" s="28">
        <v>130.05000000000001</v>
      </c>
      <c r="S7" s="28">
        <v>123.93</v>
      </c>
      <c r="T7" s="28">
        <v>230.45</v>
      </c>
      <c r="U7" s="28">
        <v>129.47</v>
      </c>
      <c r="V7" s="28">
        <v>145</v>
      </c>
      <c r="W7" s="28">
        <v>251.01</v>
      </c>
      <c r="X7" s="28">
        <v>138.55000000000001</v>
      </c>
      <c r="Y7" s="28">
        <v>134.41</v>
      </c>
      <c r="Z7" s="29"/>
      <c r="AA7" s="30">
        <f>IF(SUM(B7:Z7)&lt;&gt;0,AVERAGEIF(B7:Z7,"&lt;&gt;"""),"")</f>
        <v>118.44458333333334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19.687999999999999</v>
      </c>
      <c r="E12" s="52"/>
      <c r="F12" s="52">
        <v>30.062999999999999</v>
      </c>
      <c r="G12" s="52">
        <v>31.231999999999999</v>
      </c>
      <c r="H12" s="52">
        <v>4.28</v>
      </c>
      <c r="I12" s="52">
        <v>3.2829999999999999</v>
      </c>
      <c r="J12" s="52"/>
      <c r="K12" s="52"/>
      <c r="L12" s="52">
        <v>19.433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107.97900000000001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0.20799999999999999</v>
      </c>
      <c r="C14" s="57">
        <v>0.109</v>
      </c>
      <c r="D14" s="57">
        <v>8.199999999999999E-2</v>
      </c>
      <c r="E14" s="57">
        <v>0.308</v>
      </c>
      <c r="F14" s="57">
        <v>0.25700000000000001</v>
      </c>
      <c r="G14" s="57">
        <v>0.31400000000000006</v>
      </c>
      <c r="H14" s="57">
        <v>1.4010000000000002</v>
      </c>
      <c r="I14" s="57">
        <v>2.3030000000000004</v>
      </c>
      <c r="J14" s="57">
        <v>3.3380000000000001</v>
      </c>
      <c r="K14" s="57">
        <v>3.8220000000000001</v>
      </c>
      <c r="L14" s="57">
        <v>28.974</v>
      </c>
      <c r="M14" s="57">
        <v>16.180999999999997</v>
      </c>
      <c r="N14" s="57">
        <v>69.704999999999998</v>
      </c>
      <c r="O14" s="57">
        <v>66.438999999999993</v>
      </c>
      <c r="P14" s="57">
        <v>67.397000000000006</v>
      </c>
      <c r="Q14" s="57">
        <v>54.5</v>
      </c>
      <c r="R14" s="57">
        <v>35.388000000000005</v>
      </c>
      <c r="S14" s="57">
        <v>29.167999999999999</v>
      </c>
      <c r="T14" s="57">
        <v>21.332999999999998</v>
      </c>
      <c r="U14" s="57">
        <v>8.43</v>
      </c>
      <c r="V14" s="57">
        <v>9.15</v>
      </c>
      <c r="W14" s="57">
        <v>8.8819999999999997</v>
      </c>
      <c r="X14" s="57">
        <v>8.4799999999999986</v>
      </c>
      <c r="Y14" s="57">
        <v>8.8299999999999983</v>
      </c>
      <c r="Z14" s="58"/>
      <c r="AA14" s="59">
        <f t="shared" si="0"/>
        <v>444.99899999999997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0.20799999999999999</v>
      </c>
      <c r="C16" s="62">
        <f t="shared" ref="C16:Z16" si="1">IF(LEN(C$2)&gt;0,SUM(C10:C15),"")</f>
        <v>0.109</v>
      </c>
      <c r="D16" s="62">
        <f t="shared" si="1"/>
        <v>19.77</v>
      </c>
      <c r="E16" s="62">
        <f t="shared" si="1"/>
        <v>0.308</v>
      </c>
      <c r="F16" s="62">
        <f t="shared" si="1"/>
        <v>30.32</v>
      </c>
      <c r="G16" s="62">
        <f t="shared" si="1"/>
        <v>31.545999999999999</v>
      </c>
      <c r="H16" s="62">
        <f t="shared" si="1"/>
        <v>5.6810000000000009</v>
      </c>
      <c r="I16" s="62">
        <f t="shared" si="1"/>
        <v>5.5860000000000003</v>
      </c>
      <c r="J16" s="62">
        <f t="shared" si="1"/>
        <v>3.3380000000000001</v>
      </c>
      <c r="K16" s="62">
        <f t="shared" si="1"/>
        <v>3.8220000000000001</v>
      </c>
      <c r="L16" s="62">
        <f t="shared" si="1"/>
        <v>48.406999999999996</v>
      </c>
      <c r="M16" s="62">
        <f t="shared" si="1"/>
        <v>16.180999999999997</v>
      </c>
      <c r="N16" s="62">
        <f t="shared" si="1"/>
        <v>69.704999999999998</v>
      </c>
      <c r="O16" s="62">
        <f t="shared" si="1"/>
        <v>66.438999999999993</v>
      </c>
      <c r="P16" s="62">
        <f t="shared" si="1"/>
        <v>67.397000000000006</v>
      </c>
      <c r="Q16" s="62">
        <f t="shared" si="1"/>
        <v>54.5</v>
      </c>
      <c r="R16" s="62">
        <f t="shared" si="1"/>
        <v>35.388000000000005</v>
      </c>
      <c r="S16" s="62">
        <f t="shared" si="1"/>
        <v>29.167999999999999</v>
      </c>
      <c r="T16" s="62">
        <f t="shared" si="1"/>
        <v>21.332999999999998</v>
      </c>
      <c r="U16" s="62">
        <f t="shared" si="1"/>
        <v>8.43</v>
      </c>
      <c r="V16" s="62">
        <f t="shared" si="1"/>
        <v>9.15</v>
      </c>
      <c r="W16" s="62">
        <f t="shared" si="1"/>
        <v>8.8819999999999997</v>
      </c>
      <c r="X16" s="62">
        <f t="shared" si="1"/>
        <v>8.4799999999999986</v>
      </c>
      <c r="Y16" s="62">
        <f t="shared" si="1"/>
        <v>8.8299999999999983</v>
      </c>
      <c r="Z16" s="63" t="str">
        <f t="shared" si="1"/>
        <v/>
      </c>
      <c r="AA16" s="64">
        <f>SUM(AA10:AA15)</f>
        <v>552.97799999999995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1.2999999999999999E-2</v>
      </c>
      <c r="C20" s="77">
        <v>5.8000000000000003E-2</v>
      </c>
      <c r="D20" s="77">
        <v>5.0759999999999996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9.7000000000000003E-2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5.2439999999999998</v>
      </c>
    </row>
    <row r="21" spans="1:27" ht="25.15" customHeight="1" x14ac:dyDescent="0.2">
      <c r="A21" s="75" t="s">
        <v>16</v>
      </c>
      <c r="B21" s="80">
        <v>0.17799999999999999</v>
      </c>
      <c r="C21" s="81">
        <v>0.224</v>
      </c>
      <c r="D21" s="81">
        <v>0.26600000000000001</v>
      </c>
      <c r="E21" s="81">
        <v>29.173999999999999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0.13</v>
      </c>
      <c r="Q21" s="81"/>
      <c r="R21" s="81">
        <v>0.44</v>
      </c>
      <c r="S21" s="81"/>
      <c r="T21" s="81"/>
      <c r="U21" s="81"/>
      <c r="V21" s="81"/>
      <c r="W21" s="81">
        <v>15.291</v>
      </c>
      <c r="X21" s="81"/>
      <c r="Y21" s="81"/>
      <c r="Z21" s="78"/>
      <c r="AA21" s="79">
        <f t="shared" si="2"/>
        <v>45.703000000000003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0.191</v>
      </c>
      <c r="C25" s="88">
        <f t="shared" ref="C25:Z25" si="3">IF(LEN(C$2)&gt;0,SUM(C19:C24),"")</f>
        <v>0.28200000000000003</v>
      </c>
      <c r="D25" s="88">
        <f t="shared" si="3"/>
        <v>5.3419999999999996</v>
      </c>
      <c r="E25" s="88">
        <f t="shared" si="3"/>
        <v>29.173999999999999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0.22700000000000001</v>
      </c>
      <c r="Q25" s="88">
        <f t="shared" si="3"/>
        <v>0</v>
      </c>
      <c r="R25" s="88">
        <f t="shared" si="3"/>
        <v>0.44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15.291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50.947000000000003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0.39900000000000002</v>
      </c>
      <c r="C29" s="77">
        <v>0.39100000000000001</v>
      </c>
      <c r="D29" s="77">
        <v>25.111999999999998</v>
      </c>
      <c r="E29" s="77">
        <v>29.481999999999999</v>
      </c>
      <c r="F29" s="77">
        <v>30.32</v>
      </c>
      <c r="G29" s="77">
        <v>31.545999999999999</v>
      </c>
      <c r="H29" s="77">
        <v>5.681</v>
      </c>
      <c r="I29" s="77">
        <v>5.5860000000000003</v>
      </c>
      <c r="J29" s="77">
        <v>3.3380000000000001</v>
      </c>
      <c r="K29" s="77">
        <v>3.8220000000000001</v>
      </c>
      <c r="L29" s="77">
        <v>48.406999999999996</v>
      </c>
      <c r="M29" s="77">
        <v>16.181000000000001</v>
      </c>
      <c r="N29" s="77">
        <v>69.704999999999998</v>
      </c>
      <c r="O29" s="77">
        <v>66.438999999999993</v>
      </c>
      <c r="P29" s="77">
        <v>67.623999999999995</v>
      </c>
      <c r="Q29" s="77">
        <v>54.5</v>
      </c>
      <c r="R29" s="77">
        <v>35.828000000000003</v>
      </c>
      <c r="S29" s="77">
        <v>29.167999999999999</v>
      </c>
      <c r="T29" s="77">
        <v>21.332999999999998</v>
      </c>
      <c r="U29" s="77">
        <v>8.43</v>
      </c>
      <c r="V29" s="77">
        <v>9.15</v>
      </c>
      <c r="W29" s="77">
        <v>24.172999999999998</v>
      </c>
      <c r="X29" s="77">
        <v>8.48</v>
      </c>
      <c r="Y29" s="77">
        <v>8.83</v>
      </c>
      <c r="Z29" s="78"/>
      <c r="AA29" s="79">
        <f>SUM(B29:Z29)</f>
        <v>603.92499999999995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0.39900000000000002</v>
      </c>
      <c r="C31" s="62">
        <f t="shared" ref="C31:Z31" si="4">IF(LEN(C$2)&gt;0,SUM(C28:C30),"")</f>
        <v>0.39100000000000001</v>
      </c>
      <c r="D31" s="62">
        <f t="shared" si="4"/>
        <v>25.111999999999998</v>
      </c>
      <c r="E31" s="62">
        <f t="shared" si="4"/>
        <v>29.481999999999999</v>
      </c>
      <c r="F31" s="62">
        <f t="shared" si="4"/>
        <v>30.32</v>
      </c>
      <c r="G31" s="62">
        <f t="shared" si="4"/>
        <v>31.545999999999999</v>
      </c>
      <c r="H31" s="62">
        <f t="shared" si="4"/>
        <v>5.681</v>
      </c>
      <c r="I31" s="62">
        <f t="shared" si="4"/>
        <v>5.5860000000000003</v>
      </c>
      <c r="J31" s="62">
        <f t="shared" si="4"/>
        <v>3.3380000000000001</v>
      </c>
      <c r="K31" s="62">
        <f t="shared" si="4"/>
        <v>3.8220000000000001</v>
      </c>
      <c r="L31" s="62">
        <f t="shared" si="4"/>
        <v>48.406999999999996</v>
      </c>
      <c r="M31" s="62">
        <f t="shared" si="4"/>
        <v>16.181000000000001</v>
      </c>
      <c r="N31" s="62">
        <f t="shared" si="4"/>
        <v>69.704999999999998</v>
      </c>
      <c r="O31" s="62">
        <f t="shared" si="4"/>
        <v>66.438999999999993</v>
      </c>
      <c r="P31" s="62">
        <f t="shared" si="4"/>
        <v>67.623999999999995</v>
      </c>
      <c r="Q31" s="62">
        <f t="shared" si="4"/>
        <v>54.5</v>
      </c>
      <c r="R31" s="62">
        <f t="shared" si="4"/>
        <v>35.828000000000003</v>
      </c>
      <c r="S31" s="62">
        <f t="shared" si="4"/>
        <v>29.167999999999999</v>
      </c>
      <c r="T31" s="62">
        <f t="shared" si="4"/>
        <v>21.332999999999998</v>
      </c>
      <c r="U31" s="62">
        <f t="shared" si="4"/>
        <v>8.43</v>
      </c>
      <c r="V31" s="62">
        <f t="shared" si="4"/>
        <v>9.15</v>
      </c>
      <c r="W31" s="62">
        <f t="shared" si="4"/>
        <v>24.172999999999998</v>
      </c>
      <c r="X31" s="62">
        <f t="shared" si="4"/>
        <v>8.48</v>
      </c>
      <c r="Y31" s="62">
        <f t="shared" si="4"/>
        <v>8.83</v>
      </c>
      <c r="Z31" s="63" t="str">
        <f t="shared" si="4"/>
        <v/>
      </c>
      <c r="AA31" s="64">
        <f>SUM(AA28:AA30)</f>
        <v>603.92499999999995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26.6</v>
      </c>
      <c r="C38" s="99">
        <v>25.5</v>
      </c>
      <c r="D38" s="99"/>
      <c r="E38" s="99"/>
      <c r="F38" s="99"/>
      <c r="G38" s="99"/>
      <c r="H38" s="99">
        <v>25.6</v>
      </c>
      <c r="I38" s="99">
        <v>19.399999999999999</v>
      </c>
      <c r="J38" s="99">
        <v>55.6</v>
      </c>
      <c r="K38" s="99">
        <v>64.599999999999994</v>
      </c>
      <c r="L38" s="99">
        <v>5.2</v>
      </c>
      <c r="M38" s="99">
        <v>49.2</v>
      </c>
      <c r="N38" s="99"/>
      <c r="O38" s="99"/>
      <c r="P38" s="99"/>
      <c r="Q38" s="99"/>
      <c r="R38" s="99"/>
      <c r="S38" s="99"/>
      <c r="T38" s="99"/>
      <c r="U38" s="99">
        <v>36.9</v>
      </c>
      <c r="V38" s="99">
        <v>21.8</v>
      </c>
      <c r="W38" s="99"/>
      <c r="X38" s="99">
        <v>60.3</v>
      </c>
      <c r="Y38" s="99"/>
      <c r="Z38" s="100"/>
      <c r="AA38" s="79">
        <f t="shared" si="5"/>
        <v>390.7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26.6</v>
      </c>
      <c r="C39" s="88">
        <f t="shared" si="6"/>
        <v>25.5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25.6</v>
      </c>
      <c r="I39" s="88">
        <f t="shared" si="6"/>
        <v>19.399999999999999</v>
      </c>
      <c r="J39" s="88">
        <f t="shared" si="6"/>
        <v>55.6</v>
      </c>
      <c r="K39" s="88">
        <f t="shared" si="6"/>
        <v>64.599999999999994</v>
      </c>
      <c r="L39" s="88">
        <f t="shared" si="6"/>
        <v>5.2</v>
      </c>
      <c r="M39" s="88">
        <f t="shared" si="6"/>
        <v>49.2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36.9</v>
      </c>
      <c r="V39" s="88">
        <f t="shared" si="6"/>
        <v>21.8</v>
      </c>
      <c r="W39" s="88">
        <f t="shared" si="6"/>
        <v>0</v>
      </c>
      <c r="X39" s="88">
        <f t="shared" si="6"/>
        <v>60.3</v>
      </c>
      <c r="Y39" s="88">
        <f t="shared" si="6"/>
        <v>0</v>
      </c>
      <c r="Z39" s="89" t="str">
        <f t="shared" si="6"/>
        <v/>
      </c>
      <c r="AA39" s="90">
        <f t="shared" si="5"/>
        <v>390.7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26.6</v>
      </c>
      <c r="C46" s="99">
        <v>25.5</v>
      </c>
      <c r="D46" s="99"/>
      <c r="E46" s="99"/>
      <c r="F46" s="99"/>
      <c r="G46" s="99"/>
      <c r="H46" s="99">
        <v>25.6</v>
      </c>
      <c r="I46" s="99">
        <v>19.399999999999999</v>
      </c>
      <c r="J46" s="99">
        <v>55.6</v>
      </c>
      <c r="K46" s="99">
        <v>64.599999999999994</v>
      </c>
      <c r="L46" s="99">
        <v>5.2</v>
      </c>
      <c r="M46" s="99">
        <v>49.2</v>
      </c>
      <c r="N46" s="99"/>
      <c r="O46" s="99"/>
      <c r="P46" s="99"/>
      <c r="Q46" s="99"/>
      <c r="R46" s="99"/>
      <c r="S46" s="99"/>
      <c r="T46" s="99"/>
      <c r="U46" s="99">
        <v>36.9</v>
      </c>
      <c r="V46" s="99">
        <v>21.8</v>
      </c>
      <c r="W46" s="99"/>
      <c r="X46" s="99">
        <v>60.3</v>
      </c>
      <c r="Y46" s="99"/>
      <c r="Z46" s="100"/>
      <c r="AA46" s="79">
        <f t="shared" si="7"/>
        <v>390.7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26.6</v>
      </c>
      <c r="C48" s="88">
        <f t="shared" ref="C48:Z48" si="8">IF(LEN(C$2)&gt;0,SUM(C42:C47),"")</f>
        <v>25.5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25.6</v>
      </c>
      <c r="I48" s="88">
        <f t="shared" si="8"/>
        <v>19.399999999999999</v>
      </c>
      <c r="J48" s="88">
        <f t="shared" si="8"/>
        <v>55.6</v>
      </c>
      <c r="K48" s="88">
        <f t="shared" si="8"/>
        <v>64.599999999999994</v>
      </c>
      <c r="L48" s="88">
        <f t="shared" si="8"/>
        <v>5.2</v>
      </c>
      <c r="M48" s="88">
        <f t="shared" si="8"/>
        <v>49.2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36.9</v>
      </c>
      <c r="V48" s="88">
        <f t="shared" si="8"/>
        <v>21.8</v>
      </c>
      <c r="W48" s="88">
        <f t="shared" si="8"/>
        <v>0</v>
      </c>
      <c r="X48" s="88">
        <f t="shared" si="8"/>
        <v>60.3</v>
      </c>
      <c r="Y48" s="88">
        <f t="shared" si="8"/>
        <v>0</v>
      </c>
      <c r="Z48" s="89" t="str">
        <f t="shared" si="8"/>
        <v/>
      </c>
      <c r="AA48" s="90">
        <f t="shared" si="7"/>
        <v>390.7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26.999000000000002</v>
      </c>
      <c r="C51" s="88">
        <f t="shared" si="10"/>
        <v>25.890999999999998</v>
      </c>
      <c r="D51" s="88">
        <f t="shared" si="10"/>
        <v>25.111999999999998</v>
      </c>
      <c r="E51" s="88">
        <f t="shared" si="10"/>
        <v>29.481999999999999</v>
      </c>
      <c r="F51" s="88">
        <f t="shared" si="10"/>
        <v>30.32</v>
      </c>
      <c r="G51" s="88">
        <f t="shared" si="10"/>
        <v>31.545999999999999</v>
      </c>
      <c r="H51" s="88">
        <f t="shared" si="10"/>
        <v>31.281000000000002</v>
      </c>
      <c r="I51" s="88">
        <f t="shared" si="10"/>
        <v>24.985999999999997</v>
      </c>
      <c r="J51" s="88">
        <f t="shared" si="10"/>
        <v>58.938000000000002</v>
      </c>
      <c r="K51" s="88">
        <f t="shared" si="10"/>
        <v>68.421999999999997</v>
      </c>
      <c r="L51" s="88">
        <f t="shared" si="10"/>
        <v>53.606999999999999</v>
      </c>
      <c r="M51" s="88">
        <f t="shared" si="10"/>
        <v>65.381</v>
      </c>
      <c r="N51" s="88">
        <f t="shared" si="10"/>
        <v>69.704999999999998</v>
      </c>
      <c r="O51" s="88">
        <f t="shared" si="10"/>
        <v>66.438999999999993</v>
      </c>
      <c r="P51" s="88">
        <f t="shared" si="10"/>
        <v>67.624000000000009</v>
      </c>
      <c r="Q51" s="88">
        <f t="shared" si="10"/>
        <v>54.5</v>
      </c>
      <c r="R51" s="88">
        <f t="shared" si="10"/>
        <v>35.828000000000003</v>
      </c>
      <c r="S51" s="88">
        <f t="shared" si="10"/>
        <v>29.167999999999999</v>
      </c>
      <c r="T51" s="88">
        <f t="shared" si="10"/>
        <v>21.332999999999998</v>
      </c>
      <c r="U51" s="88">
        <f t="shared" si="10"/>
        <v>45.33</v>
      </c>
      <c r="V51" s="88">
        <f t="shared" si="10"/>
        <v>30.950000000000003</v>
      </c>
      <c r="W51" s="88">
        <f t="shared" si="10"/>
        <v>24.173000000000002</v>
      </c>
      <c r="X51" s="88">
        <f t="shared" si="10"/>
        <v>68.78</v>
      </c>
      <c r="Y51" s="88">
        <f t="shared" si="10"/>
        <v>8.8299999999999983</v>
      </c>
      <c r="Z51" s="89" t="str">
        <f t="shared" si="10"/>
        <v/>
      </c>
      <c r="AA51" s="104">
        <f>SUM(B51:Z51)</f>
        <v>994.625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27.028000000000002</v>
      </c>
      <c r="C4" s="18">
        <v>25.845999999999997</v>
      </c>
      <c r="D4" s="18">
        <v>25.111999999999998</v>
      </c>
      <c r="E4" s="18">
        <v>29.481999999999999</v>
      </c>
      <c r="F4" s="18">
        <v>30.32</v>
      </c>
      <c r="G4" s="18">
        <v>31.545999999999999</v>
      </c>
      <c r="H4" s="18">
        <v>31.280999999999999</v>
      </c>
      <c r="I4" s="18">
        <v>25.03</v>
      </c>
      <c r="J4" s="18">
        <v>58.891999999999996</v>
      </c>
      <c r="K4" s="18">
        <v>68.418999999999997</v>
      </c>
      <c r="L4" s="18">
        <v>53.589999999999996</v>
      </c>
      <c r="M4" s="18">
        <v>65.34</v>
      </c>
      <c r="N4" s="18">
        <v>69.699000000000012</v>
      </c>
      <c r="O4" s="18">
        <v>66.411999999999992</v>
      </c>
      <c r="P4" s="18">
        <v>67.585999999999999</v>
      </c>
      <c r="Q4" s="18">
        <v>54.500000000000007</v>
      </c>
      <c r="R4" s="18">
        <v>35.828000000000003</v>
      </c>
      <c r="S4" s="18">
        <v>29.167999999999999</v>
      </c>
      <c r="T4" s="18">
        <v>21.333000000000002</v>
      </c>
      <c r="U4" s="18">
        <v>45.312999999999995</v>
      </c>
      <c r="V4" s="18">
        <v>30.973999999999997</v>
      </c>
      <c r="W4" s="18">
        <v>24.173000000000002</v>
      </c>
      <c r="X4" s="18">
        <v>68.78</v>
      </c>
      <c r="Y4" s="18">
        <v>8.8299999999999983</v>
      </c>
      <c r="Z4" s="19"/>
      <c r="AA4" s="20">
        <f>SUM(B4:Z4)</f>
        <v>994.48200000000008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97.15</v>
      </c>
      <c r="C7" s="28">
        <v>88</v>
      </c>
      <c r="D7" s="28">
        <v>92</v>
      </c>
      <c r="E7" s="28">
        <v>88.6</v>
      </c>
      <c r="F7" s="28">
        <v>91</v>
      </c>
      <c r="G7" s="28">
        <v>96</v>
      </c>
      <c r="H7" s="28">
        <v>107.28</v>
      </c>
      <c r="I7" s="28">
        <v>120.85</v>
      </c>
      <c r="J7" s="28">
        <v>116</v>
      </c>
      <c r="K7" s="28">
        <v>98.77</v>
      </c>
      <c r="L7" s="28">
        <v>99.66</v>
      </c>
      <c r="M7" s="28">
        <v>98</v>
      </c>
      <c r="N7" s="28">
        <v>93.82</v>
      </c>
      <c r="O7" s="28">
        <v>89.79</v>
      </c>
      <c r="P7" s="28">
        <v>96.67</v>
      </c>
      <c r="Q7" s="28">
        <v>86.21</v>
      </c>
      <c r="R7" s="28">
        <v>130.05000000000001</v>
      </c>
      <c r="S7" s="28">
        <v>123.93</v>
      </c>
      <c r="T7" s="28">
        <v>230.45</v>
      </c>
      <c r="U7" s="28">
        <v>129.47</v>
      </c>
      <c r="V7" s="28">
        <v>145</v>
      </c>
      <c r="W7" s="28">
        <v>251.01</v>
      </c>
      <c r="X7" s="28">
        <v>138.55000000000001</v>
      </c>
      <c r="Y7" s="28">
        <v>134.41</v>
      </c>
      <c r="Z7" s="29"/>
      <c r="AA7" s="30">
        <f>IF(SUM(B7:Z7)&lt;&gt;0,AVERAGEIF(B7:Z7,"&lt;&gt;"""),"")</f>
        <v>118.44458333333334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7.3659999999999997</v>
      </c>
      <c r="L12" s="52"/>
      <c r="M12" s="52">
        <v>18.646999999999998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26.012999999999998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2E-3</v>
      </c>
      <c r="Q14" s="57">
        <v>0.192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0.19400000000000001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7.3659999999999997</v>
      </c>
      <c r="L16" s="62">
        <f t="shared" si="1"/>
        <v>0</v>
      </c>
      <c r="M16" s="62">
        <f t="shared" si="1"/>
        <v>18.646999999999998</v>
      </c>
      <c r="N16" s="62">
        <f t="shared" si="1"/>
        <v>0</v>
      </c>
      <c r="O16" s="62">
        <f t="shared" si="1"/>
        <v>0</v>
      </c>
      <c r="P16" s="62">
        <f t="shared" si="1"/>
        <v>2E-3</v>
      </c>
      <c r="Q16" s="62">
        <f t="shared" si="1"/>
        <v>0.192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26.206999999999997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11.608999999999998</v>
      </c>
      <c r="C20" s="77">
        <v>9.9540000000000006</v>
      </c>
      <c r="D20" s="77">
        <v>9.343</v>
      </c>
      <c r="E20" s="77">
        <v>10.056000000000001</v>
      </c>
      <c r="F20" s="77">
        <v>9.3450000000000006</v>
      </c>
      <c r="G20" s="77">
        <v>12.89</v>
      </c>
      <c r="H20" s="77">
        <v>12.669</v>
      </c>
      <c r="I20" s="77">
        <v>8.536999999999999</v>
      </c>
      <c r="J20" s="77">
        <v>15.729000000000001</v>
      </c>
      <c r="K20" s="77">
        <v>14.883000000000001</v>
      </c>
      <c r="L20" s="77">
        <v>8.827</v>
      </c>
      <c r="M20" s="77">
        <v>10.066999999999998</v>
      </c>
      <c r="N20" s="77">
        <v>6.8480000000000008</v>
      </c>
      <c r="O20" s="77">
        <v>5.52</v>
      </c>
      <c r="P20" s="77">
        <v>5.4729999999999999</v>
      </c>
      <c r="Q20" s="77">
        <v>6.3549999999999995</v>
      </c>
      <c r="R20" s="77"/>
      <c r="S20" s="77">
        <v>2.58</v>
      </c>
      <c r="T20" s="77"/>
      <c r="U20" s="77">
        <v>8.527000000000001</v>
      </c>
      <c r="V20" s="77">
        <v>4.75</v>
      </c>
      <c r="W20" s="77"/>
      <c r="X20" s="77">
        <v>2.9820000000000002</v>
      </c>
      <c r="Y20" s="77">
        <v>0.14599999999999999</v>
      </c>
      <c r="Z20" s="78"/>
      <c r="AA20" s="79">
        <f t="shared" si="2"/>
        <v>177.09000000000003</v>
      </c>
    </row>
    <row r="21" spans="1:27" ht="25.15" customHeight="1" x14ac:dyDescent="0.2">
      <c r="A21" s="75" t="s">
        <v>16</v>
      </c>
      <c r="B21" s="80">
        <v>15.419</v>
      </c>
      <c r="C21" s="81">
        <v>15.892000000000001</v>
      </c>
      <c r="D21" s="81">
        <v>15.769</v>
      </c>
      <c r="E21" s="81">
        <v>19.426000000000002</v>
      </c>
      <c r="F21" s="81">
        <v>20.975000000000001</v>
      </c>
      <c r="G21" s="81">
        <v>18.655999999999999</v>
      </c>
      <c r="H21" s="81">
        <v>18.612000000000002</v>
      </c>
      <c r="I21" s="81">
        <v>16.492999999999999</v>
      </c>
      <c r="J21" s="81">
        <v>43.162999999999997</v>
      </c>
      <c r="K21" s="81">
        <v>46.17</v>
      </c>
      <c r="L21" s="81">
        <v>44.762999999999998</v>
      </c>
      <c r="M21" s="81">
        <v>36.626000000000005</v>
      </c>
      <c r="N21" s="81">
        <v>27.350999999999999</v>
      </c>
      <c r="O21" s="81">
        <v>28.992000000000001</v>
      </c>
      <c r="P21" s="81">
        <v>35.210999999999999</v>
      </c>
      <c r="Q21" s="81">
        <v>47.953000000000003</v>
      </c>
      <c r="R21" s="81">
        <v>35.828000000000003</v>
      </c>
      <c r="S21" s="81">
        <v>26.588000000000001</v>
      </c>
      <c r="T21" s="81">
        <v>21.333000000000002</v>
      </c>
      <c r="U21" s="81">
        <v>36.786000000000001</v>
      </c>
      <c r="V21" s="81">
        <v>26.223999999999997</v>
      </c>
      <c r="W21" s="81">
        <v>24.173000000000002</v>
      </c>
      <c r="X21" s="81">
        <v>65.798000000000002</v>
      </c>
      <c r="Y21" s="81">
        <v>8.6839999999999993</v>
      </c>
      <c r="Z21" s="78"/>
      <c r="AA21" s="79">
        <f t="shared" si="2"/>
        <v>696.88499999999988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27.027999999999999</v>
      </c>
      <c r="C25" s="88">
        <f t="shared" si="3"/>
        <v>25.846000000000004</v>
      </c>
      <c r="D25" s="88">
        <f t="shared" si="3"/>
        <v>25.112000000000002</v>
      </c>
      <c r="E25" s="88">
        <f t="shared" si="3"/>
        <v>29.482000000000003</v>
      </c>
      <c r="F25" s="88">
        <f t="shared" si="3"/>
        <v>30.32</v>
      </c>
      <c r="G25" s="88">
        <f t="shared" si="3"/>
        <v>31.545999999999999</v>
      </c>
      <c r="H25" s="88">
        <f t="shared" si="3"/>
        <v>31.281000000000002</v>
      </c>
      <c r="I25" s="88">
        <f t="shared" si="3"/>
        <v>25.029999999999998</v>
      </c>
      <c r="J25" s="88">
        <f t="shared" si="3"/>
        <v>58.891999999999996</v>
      </c>
      <c r="K25" s="88">
        <f t="shared" si="3"/>
        <v>61.053000000000004</v>
      </c>
      <c r="L25" s="88">
        <f t="shared" si="3"/>
        <v>53.589999999999996</v>
      </c>
      <c r="M25" s="88">
        <f t="shared" si="3"/>
        <v>46.693000000000005</v>
      </c>
      <c r="N25" s="88">
        <f t="shared" si="3"/>
        <v>34.198999999999998</v>
      </c>
      <c r="O25" s="88">
        <f t="shared" si="3"/>
        <v>34.512</v>
      </c>
      <c r="P25" s="88">
        <f t="shared" si="3"/>
        <v>40.683999999999997</v>
      </c>
      <c r="Q25" s="88">
        <f t="shared" si="3"/>
        <v>54.308</v>
      </c>
      <c r="R25" s="88">
        <f t="shared" si="3"/>
        <v>35.828000000000003</v>
      </c>
      <c r="S25" s="88">
        <f t="shared" si="3"/>
        <v>29.167999999999999</v>
      </c>
      <c r="T25" s="88">
        <f t="shared" si="3"/>
        <v>21.333000000000002</v>
      </c>
      <c r="U25" s="88">
        <f t="shared" si="3"/>
        <v>45.313000000000002</v>
      </c>
      <c r="V25" s="88">
        <f t="shared" si="3"/>
        <v>30.973999999999997</v>
      </c>
      <c r="W25" s="88">
        <f t="shared" si="3"/>
        <v>24.173000000000002</v>
      </c>
      <c r="X25" s="88">
        <f t="shared" si="3"/>
        <v>68.78</v>
      </c>
      <c r="Y25" s="88">
        <f t="shared" si="3"/>
        <v>8.83</v>
      </c>
      <c r="Z25" s="89">
        <f t="shared" si="3"/>
        <v>0</v>
      </c>
      <c r="AA25" s="90">
        <f t="shared" si="3"/>
        <v>873.97499999999991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27.027999999999999</v>
      </c>
      <c r="C29" s="77">
        <v>25.846</v>
      </c>
      <c r="D29" s="77">
        <v>25.111999999999998</v>
      </c>
      <c r="E29" s="77">
        <v>29.481999999999999</v>
      </c>
      <c r="F29" s="77">
        <v>30.32</v>
      </c>
      <c r="G29" s="77">
        <v>31.545999999999999</v>
      </c>
      <c r="H29" s="77">
        <v>31.280999999999999</v>
      </c>
      <c r="I29" s="77">
        <v>25.03</v>
      </c>
      <c r="J29" s="77">
        <v>58.892000000000003</v>
      </c>
      <c r="K29" s="77">
        <v>68.418999999999997</v>
      </c>
      <c r="L29" s="77">
        <v>53.59</v>
      </c>
      <c r="M29" s="77">
        <v>65.34</v>
      </c>
      <c r="N29" s="77">
        <v>34.198999999999998</v>
      </c>
      <c r="O29" s="77">
        <v>34.512</v>
      </c>
      <c r="P29" s="77">
        <v>40.686</v>
      </c>
      <c r="Q29" s="77">
        <v>54.5</v>
      </c>
      <c r="R29" s="77">
        <v>35.828000000000003</v>
      </c>
      <c r="S29" s="77">
        <v>29.167999999999999</v>
      </c>
      <c r="T29" s="77">
        <v>21.332999999999998</v>
      </c>
      <c r="U29" s="77">
        <v>45.313000000000002</v>
      </c>
      <c r="V29" s="77">
        <v>30.974</v>
      </c>
      <c r="W29" s="77">
        <v>24.172999999999998</v>
      </c>
      <c r="X29" s="77">
        <v>68.78</v>
      </c>
      <c r="Y29" s="77">
        <v>8.83</v>
      </c>
      <c r="Z29" s="78"/>
      <c r="AA29" s="79">
        <f>SUM(B29:Z29)</f>
        <v>900.18200000000002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27.027999999999999</v>
      </c>
      <c r="C31" s="62">
        <f t="shared" si="4"/>
        <v>25.846</v>
      </c>
      <c r="D31" s="62">
        <f t="shared" si="4"/>
        <v>25.111999999999998</v>
      </c>
      <c r="E31" s="62">
        <f t="shared" si="4"/>
        <v>29.481999999999999</v>
      </c>
      <c r="F31" s="62">
        <f t="shared" si="4"/>
        <v>30.32</v>
      </c>
      <c r="G31" s="62">
        <f t="shared" si="4"/>
        <v>31.545999999999999</v>
      </c>
      <c r="H31" s="62">
        <f t="shared" si="4"/>
        <v>31.280999999999999</v>
      </c>
      <c r="I31" s="62">
        <f t="shared" si="4"/>
        <v>25.03</v>
      </c>
      <c r="J31" s="62">
        <f t="shared" si="4"/>
        <v>58.892000000000003</v>
      </c>
      <c r="K31" s="62">
        <f t="shared" si="4"/>
        <v>68.418999999999997</v>
      </c>
      <c r="L31" s="62">
        <f t="shared" si="4"/>
        <v>53.59</v>
      </c>
      <c r="M31" s="62">
        <f t="shared" si="4"/>
        <v>65.34</v>
      </c>
      <c r="N31" s="62">
        <f t="shared" si="4"/>
        <v>34.198999999999998</v>
      </c>
      <c r="O31" s="62">
        <f t="shared" si="4"/>
        <v>34.512</v>
      </c>
      <c r="P31" s="62">
        <f t="shared" si="4"/>
        <v>40.686</v>
      </c>
      <c r="Q31" s="62">
        <f t="shared" si="4"/>
        <v>54.5</v>
      </c>
      <c r="R31" s="62">
        <f t="shared" si="4"/>
        <v>35.828000000000003</v>
      </c>
      <c r="S31" s="62">
        <f t="shared" si="4"/>
        <v>29.167999999999999</v>
      </c>
      <c r="T31" s="62">
        <f t="shared" si="4"/>
        <v>21.332999999999998</v>
      </c>
      <c r="U31" s="62">
        <f t="shared" si="4"/>
        <v>45.313000000000002</v>
      </c>
      <c r="V31" s="62">
        <f t="shared" si="4"/>
        <v>30.974</v>
      </c>
      <c r="W31" s="62">
        <f t="shared" si="4"/>
        <v>24.172999999999998</v>
      </c>
      <c r="X31" s="62">
        <f t="shared" si="4"/>
        <v>68.78</v>
      </c>
      <c r="Y31" s="62">
        <f t="shared" si="4"/>
        <v>8.83</v>
      </c>
      <c r="Z31" s="63">
        <f t="shared" si="4"/>
        <v>0</v>
      </c>
      <c r="AA31" s="64">
        <f t="shared" si="4"/>
        <v>900.18200000000002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35.5</v>
      </c>
      <c r="O38" s="99">
        <v>31.9</v>
      </c>
      <c r="P38" s="99">
        <v>26.9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94.300000000000011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35.5</v>
      </c>
      <c r="O39" s="88">
        <f t="shared" si="6"/>
        <v>31.9</v>
      </c>
      <c r="P39" s="88">
        <f t="shared" si="6"/>
        <v>26.9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35.5</v>
      </c>
      <c r="O46" s="99">
        <v>31.9</v>
      </c>
      <c r="P46" s="99">
        <v>26.9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94.300000000000011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35.5</v>
      </c>
      <c r="O48" s="88">
        <f t="shared" si="8"/>
        <v>31.9</v>
      </c>
      <c r="P48" s="88">
        <f t="shared" si="8"/>
        <v>26.9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94.300000000000011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27.027999999999999</v>
      </c>
      <c r="C51" s="88">
        <f t="shared" si="10"/>
        <v>25.846000000000004</v>
      </c>
      <c r="D51" s="88">
        <f t="shared" si="10"/>
        <v>25.112000000000002</v>
      </c>
      <c r="E51" s="88">
        <f t="shared" si="10"/>
        <v>29.482000000000003</v>
      </c>
      <c r="F51" s="88">
        <f t="shared" si="10"/>
        <v>30.32</v>
      </c>
      <c r="G51" s="88">
        <f t="shared" si="10"/>
        <v>31.545999999999999</v>
      </c>
      <c r="H51" s="88">
        <f t="shared" si="10"/>
        <v>31.281000000000002</v>
      </c>
      <c r="I51" s="88">
        <f t="shared" si="10"/>
        <v>25.029999999999998</v>
      </c>
      <c r="J51" s="88">
        <f t="shared" si="10"/>
        <v>58.891999999999996</v>
      </c>
      <c r="K51" s="88">
        <f t="shared" si="10"/>
        <v>68.419000000000011</v>
      </c>
      <c r="L51" s="88">
        <f t="shared" si="10"/>
        <v>53.589999999999996</v>
      </c>
      <c r="M51" s="88">
        <f t="shared" si="10"/>
        <v>65.34</v>
      </c>
      <c r="N51" s="88">
        <f t="shared" si="10"/>
        <v>69.698999999999998</v>
      </c>
      <c r="O51" s="88">
        <f t="shared" si="10"/>
        <v>66.412000000000006</v>
      </c>
      <c r="P51" s="88">
        <f t="shared" si="10"/>
        <v>67.585999999999999</v>
      </c>
      <c r="Q51" s="88">
        <f t="shared" si="10"/>
        <v>54.5</v>
      </c>
      <c r="R51" s="88">
        <f t="shared" si="10"/>
        <v>35.828000000000003</v>
      </c>
      <c r="S51" s="88">
        <f t="shared" si="10"/>
        <v>29.167999999999999</v>
      </c>
      <c r="T51" s="88">
        <f t="shared" si="10"/>
        <v>21.333000000000002</v>
      </c>
      <c r="U51" s="88">
        <f t="shared" si="10"/>
        <v>45.313000000000002</v>
      </c>
      <c r="V51" s="88">
        <f t="shared" si="10"/>
        <v>30.973999999999997</v>
      </c>
      <c r="W51" s="88">
        <f t="shared" si="10"/>
        <v>24.173000000000002</v>
      </c>
      <c r="X51" s="88">
        <f t="shared" si="10"/>
        <v>68.78</v>
      </c>
      <c r="Y51" s="88">
        <f t="shared" si="10"/>
        <v>8.83</v>
      </c>
      <c r="Z51" s="89">
        <f t="shared" si="10"/>
        <v>0</v>
      </c>
      <c r="AA51" s="104">
        <f>SUM(B51:Z51)</f>
        <v>994.48199999999997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-26.6</v>
      </c>
      <c r="C4" s="18">
        <v>-25.5</v>
      </c>
      <c r="D4" s="18"/>
      <c r="E4" s="18"/>
      <c r="F4" s="18"/>
      <c r="G4" s="18"/>
      <c r="H4" s="18">
        <v>-25.6</v>
      </c>
      <c r="I4" s="18">
        <v>-19.399999999999999</v>
      </c>
      <c r="J4" s="18">
        <v>-55.6</v>
      </c>
      <c r="K4" s="18">
        <v>-64.599999999999994</v>
      </c>
      <c r="L4" s="18">
        <v>-5.2</v>
      </c>
      <c r="M4" s="18">
        <v>-49.2</v>
      </c>
      <c r="N4" s="18">
        <v>35.5</v>
      </c>
      <c r="O4" s="18">
        <v>31.9</v>
      </c>
      <c r="P4" s="18">
        <v>26.9</v>
      </c>
      <c r="Q4" s="18"/>
      <c r="R4" s="18"/>
      <c r="S4" s="18"/>
      <c r="T4" s="18"/>
      <c r="U4" s="18">
        <v>-36.9</v>
      </c>
      <c r="V4" s="18">
        <v>-21.8</v>
      </c>
      <c r="W4" s="18"/>
      <c r="X4" s="18">
        <v>-60.3</v>
      </c>
      <c r="Y4" s="18"/>
      <c r="Z4" s="19"/>
      <c r="AA4" s="111">
        <f>SUM(B4:Z4)</f>
        <v>-296.39999999999998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97.15</v>
      </c>
      <c r="C7" s="117">
        <v>88</v>
      </c>
      <c r="D7" s="117">
        <v>92</v>
      </c>
      <c r="E7" s="117">
        <v>88.6</v>
      </c>
      <c r="F7" s="117">
        <v>91</v>
      </c>
      <c r="G7" s="117">
        <v>96</v>
      </c>
      <c r="H7" s="117">
        <v>107.28</v>
      </c>
      <c r="I7" s="117">
        <v>120.85</v>
      </c>
      <c r="J7" s="117">
        <v>116</v>
      </c>
      <c r="K7" s="117">
        <v>98.77</v>
      </c>
      <c r="L7" s="117">
        <v>99.66</v>
      </c>
      <c r="M7" s="117">
        <v>98</v>
      </c>
      <c r="N7" s="117">
        <v>93.82</v>
      </c>
      <c r="O7" s="117">
        <v>89.79</v>
      </c>
      <c r="P7" s="117">
        <v>96.67</v>
      </c>
      <c r="Q7" s="117">
        <v>86.21</v>
      </c>
      <c r="R7" s="117">
        <v>130.05000000000001</v>
      </c>
      <c r="S7" s="117">
        <v>123.93</v>
      </c>
      <c r="T7" s="117">
        <v>230.45</v>
      </c>
      <c r="U7" s="117">
        <v>129.47</v>
      </c>
      <c r="V7" s="117">
        <v>145</v>
      </c>
      <c r="W7" s="117">
        <v>251.01</v>
      </c>
      <c r="X7" s="117">
        <v>138.55000000000001</v>
      </c>
      <c r="Y7" s="117">
        <v>134.41</v>
      </c>
      <c r="Z7" s="118"/>
      <c r="AA7" s="119">
        <f>IF(SUM(B7:Z7)&lt;&gt;0,AVERAGEIF(B7:Z7,"&lt;&gt;"""),"")</f>
        <v>118.44458333333334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26.6</v>
      </c>
      <c r="C15" s="133">
        <v>25.5</v>
      </c>
      <c r="D15" s="133"/>
      <c r="E15" s="133"/>
      <c r="F15" s="133"/>
      <c r="G15" s="133"/>
      <c r="H15" s="133">
        <v>25.6</v>
      </c>
      <c r="I15" s="133">
        <v>19.399999999999999</v>
      </c>
      <c r="J15" s="133">
        <v>55.6</v>
      </c>
      <c r="K15" s="133">
        <v>64.599999999999994</v>
      </c>
      <c r="L15" s="133">
        <v>5.2</v>
      </c>
      <c r="M15" s="133">
        <v>49.2</v>
      </c>
      <c r="N15" s="133"/>
      <c r="O15" s="133"/>
      <c r="P15" s="133"/>
      <c r="Q15" s="133"/>
      <c r="R15" s="133"/>
      <c r="S15" s="133"/>
      <c r="T15" s="133"/>
      <c r="U15" s="133">
        <v>36.9</v>
      </c>
      <c r="V15" s="133">
        <v>21.8</v>
      </c>
      <c r="W15" s="133"/>
      <c r="X15" s="133">
        <v>60.3</v>
      </c>
      <c r="Y15" s="133"/>
      <c r="Z15" s="131"/>
      <c r="AA15" s="132">
        <f t="shared" si="0"/>
        <v>390.7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26.6</v>
      </c>
      <c r="C16" s="135">
        <f t="shared" si="1"/>
        <v>25.5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25.6</v>
      </c>
      <c r="I16" s="135">
        <f t="shared" si="1"/>
        <v>19.399999999999999</v>
      </c>
      <c r="J16" s="135">
        <f t="shared" si="1"/>
        <v>55.6</v>
      </c>
      <c r="K16" s="135">
        <f t="shared" si="1"/>
        <v>64.599999999999994</v>
      </c>
      <c r="L16" s="135">
        <f t="shared" si="1"/>
        <v>5.2</v>
      </c>
      <c r="M16" s="135">
        <f t="shared" si="1"/>
        <v>49.2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36.9</v>
      </c>
      <c r="V16" s="135">
        <f t="shared" si="1"/>
        <v>21.8</v>
      </c>
      <c r="W16" s="135">
        <f t="shared" si="1"/>
        <v>0</v>
      </c>
      <c r="X16" s="135">
        <f t="shared" si="1"/>
        <v>60.3</v>
      </c>
      <c r="Y16" s="135">
        <f t="shared" si="1"/>
        <v>0</v>
      </c>
      <c r="Z16" s="136" t="str">
        <f t="shared" si="1"/>
        <v/>
      </c>
      <c r="AA16" s="90">
        <f t="shared" si="0"/>
        <v>390.7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35.5</v>
      </c>
      <c r="O23" s="133">
        <v>31.9</v>
      </c>
      <c r="P23" s="133">
        <v>26.9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94.300000000000011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35.5</v>
      </c>
      <c r="O24" s="135">
        <f t="shared" si="3"/>
        <v>31.9</v>
      </c>
      <c r="P24" s="135">
        <f t="shared" si="3"/>
        <v>26.9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94.300000000000011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2023-07-12T20:18:51Z</dcterms:created>
  <dcterms:modified xsi:type="dcterms:W3CDTF">2023-07-12T20:18:52Z</dcterms:modified>
</cp:coreProperties>
</file>