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<sst xmlns="http://schemas.openxmlformats.org/spreadsheetml/2006/main" count="117" uniqueCount="53">
  <si>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11/07/2023 23:20:53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</si>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</sst>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20</c:v>
                </c:pt>
                <c:pt idx="19">
                  <c:v>17.895</c:v>
                </c:pt>
                <c:pt idx="2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83-424D-B32C-9DD137B5164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183-424D-B32C-9DD137B5164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40.771999999999998</c:v>
                </c:pt>
                <c:pt idx="3">
                  <c:v>4.8470000000000004</c:v>
                </c:pt>
                <c:pt idx="7">
                  <c:v>46.286999999999999</c:v>
                </c:pt>
                <c:pt idx="8">
                  <c:v>18.82</c:v>
                </c:pt>
                <c:pt idx="9">
                  <c:v>8.5039999999999996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83-424D-B32C-9DD137B5164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83-424D-B32C-9DD137B5164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32.761000000000003</c:v>
                </c:pt>
                <c:pt idx="1">
                  <c:v>30.825000000000003</c:v>
                </c:pt>
                <c:pt idx="2">
                  <c:v>32.07</c:v>
                </c:pt>
                <c:pt idx="3">
                  <c:v>32.789000000000001</c:v>
                </c:pt>
                <c:pt idx="4">
                  <c:v>42.960999999999999</c:v>
                </c:pt>
                <c:pt idx="5">
                  <c:v>42.767000000000003</c:v>
                </c:pt>
                <c:pt idx="6">
                  <c:v>30.020000000000003</c:v>
                </c:pt>
                <c:pt idx="7">
                  <c:v>30.16</c:v>
                </c:pt>
                <c:pt idx="8">
                  <c:v>32.493999999999993</c:v>
                </c:pt>
                <c:pt idx="9">
                  <c:v>32.566000000000003</c:v>
                </c:pt>
                <c:pt idx="10">
                  <c:v>67.727999999999994</c:v>
                </c:pt>
                <c:pt idx="11">
                  <c:v>61.54</c:v>
                </c:pt>
                <c:pt idx="12">
                  <c:v>79.463000000000008</c:v>
                </c:pt>
                <c:pt idx="13">
                  <c:v>85.13600000000001</c:v>
                </c:pt>
                <c:pt idx="14">
                  <c:v>84.31</c:v>
                </c:pt>
                <c:pt idx="15">
                  <c:v>60.85</c:v>
                </c:pt>
                <c:pt idx="16">
                  <c:v>51.997</c:v>
                </c:pt>
                <c:pt idx="17">
                  <c:v>34.760999999999996</c:v>
                </c:pt>
                <c:pt idx="18">
                  <c:v>21.284000000000002</c:v>
                </c:pt>
                <c:pt idx="19">
                  <c:v>25.672000000000001</c:v>
                </c:pt>
                <c:pt idx="20">
                  <c:v>15.823999999999998</c:v>
                </c:pt>
                <c:pt idx="21">
                  <c:v>13.413</c:v>
                </c:pt>
                <c:pt idx="22">
                  <c:v>9.5150000000000006</c:v>
                </c:pt>
                <c:pt idx="23">
                  <c:v>4.9969999999999999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83-424D-B32C-9DD137B5164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83-424D-B32C-9DD137B5164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83-424D-B32C-9DD137B51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73.509</c:v>
                </c:pt>
                <c:pt idx="1">
                  <c:v>32.800000000000004</c:v>
                </c:pt>
                <c:pt idx="2">
                  <c:v>32.94</c:v>
                </c:pt>
                <c:pt idx="3">
                  <c:v>40.92</c:v>
                </c:pt>
                <c:pt idx="4">
                  <c:v>42.960999999999999</c:v>
                </c:pt>
                <c:pt idx="5">
                  <c:v>42.76700000000001</c:v>
                </c:pt>
                <c:pt idx="6">
                  <c:v>29.976999999999997</c:v>
                </c:pt>
                <c:pt idx="7">
                  <c:v>78.784999999999997</c:v>
                </c:pt>
                <c:pt idx="8">
                  <c:v>51.668000000000006</c:v>
                </c:pt>
                <c:pt idx="9">
                  <c:v>48.225000000000001</c:v>
                </c:pt>
                <c:pt idx="10">
                  <c:v>67.727999999999994</c:v>
                </c:pt>
                <c:pt idx="11">
                  <c:v>61.539999999999992</c:v>
                </c:pt>
                <c:pt idx="12">
                  <c:v>80.631999999999977</c:v>
                </c:pt>
                <c:pt idx="13">
                  <c:v>108.88900000000001</c:v>
                </c:pt>
                <c:pt idx="14">
                  <c:v>84.334000000000003</c:v>
                </c:pt>
                <c:pt idx="15">
                  <c:v>79.193000000000012</c:v>
                </c:pt>
                <c:pt idx="16">
                  <c:v>53.265999999999998</c:v>
                </c:pt>
                <c:pt idx="17">
                  <c:v>34.761000000000003</c:v>
                </c:pt>
                <c:pt idx="18">
                  <c:v>41.283999999999992</c:v>
                </c:pt>
                <c:pt idx="19">
                  <c:v>43.567</c:v>
                </c:pt>
                <c:pt idx="20">
                  <c:v>35.823999999999998</c:v>
                </c:pt>
                <c:pt idx="21">
                  <c:v>13.413</c:v>
                </c:pt>
                <c:pt idx="22">
                  <c:v>9.5150000000000006</c:v>
                </c:pt>
                <c:pt idx="23">
                  <c:v>20.075000000000003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83-424D-B32C-9DD137B51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122.36</c:v>
                </c:pt>
                <c:pt idx="1">
                  <c:v>105.78</c:v>
                </c:pt>
                <c:pt idx="2">
                  <c:v>110.18</c:v>
                </c:pt>
                <c:pt idx="3">
                  <c:v>112.27</c:v>
                </c:pt>
                <c:pt idx="4">
                  <c:v>103.18</c:v>
                </c:pt>
                <c:pt idx="5">
                  <c:v>99.54</c:v>
                </c:pt>
                <c:pt idx="6">
                  <c:v>99.26</c:v>
                </c:pt>
                <c:pt idx="7">
                  <c:v>128</c:v>
                </c:pt>
                <c:pt idx="8">
                  <c:v>115.01</c:v>
                </c:pt>
                <c:pt idx="9">
                  <c:v>112.84</c:v>
                </c:pt>
                <c:pt idx="10">
                  <c:v>96.95</c:v>
                </c:pt>
                <c:pt idx="11">
                  <c:v>83</c:v>
                </c:pt>
                <c:pt idx="12">
                  <c:v>83</c:v>
                </c:pt>
                <c:pt idx="13">
                  <c:v>111.26</c:v>
                </c:pt>
                <c:pt idx="14">
                  <c:v>89.81</c:v>
                </c:pt>
                <c:pt idx="15">
                  <c:v>112.81</c:v>
                </c:pt>
                <c:pt idx="16">
                  <c:v>130</c:v>
                </c:pt>
                <c:pt idx="17">
                  <c:v>132.13999999999999</c:v>
                </c:pt>
                <c:pt idx="18">
                  <c:v>180.61</c:v>
                </c:pt>
                <c:pt idx="19">
                  <c:v>187.02</c:v>
                </c:pt>
                <c:pt idx="20">
                  <c:v>186.35</c:v>
                </c:pt>
                <c:pt idx="21">
                  <c:v>159.41999999999999</c:v>
                </c:pt>
                <c:pt idx="22">
                  <c:v>140.97999999999999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83-424D-B32C-9DD137B51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73.533000000000001</v>
      </c>
      <c r="C4" s="18">
        <v>32.752000000000002</v>
      </c>
      <c r="D4" s="18">
        <v>32.963999999999999</v>
      </c>
      <c r="E4" s="18">
        <v>40.936</v>
      </c>
      <c r="F4" s="18">
        <v>42.960999999999999</v>
      </c>
      <c r="G4" s="18">
        <v>42.767000000000003</v>
      </c>
      <c r="H4" s="18">
        <v>30.020000000000003</v>
      </c>
      <c r="I4" s="18">
        <v>78.766000000000005</v>
      </c>
      <c r="J4" s="18">
        <v>51.667999999999999</v>
      </c>
      <c r="K4" s="18">
        <v>48.225000000000001</v>
      </c>
      <c r="L4" s="18">
        <v>67.727999999999994</v>
      </c>
      <c r="M4" s="18">
        <v>61.54</v>
      </c>
      <c r="N4" s="18">
        <v>80.632000000000005</v>
      </c>
      <c r="O4" s="18">
        <v>108.89400000000001</v>
      </c>
      <c r="P4" s="18">
        <v>84.31</v>
      </c>
      <c r="Q4" s="18">
        <v>79.193000000000012</v>
      </c>
      <c r="R4" s="18">
        <v>53.277999999999999</v>
      </c>
      <c r="S4" s="18">
        <v>34.760999999999996</v>
      </c>
      <c r="T4" s="18">
        <v>41.283999999999999</v>
      </c>
      <c r="U4" s="18">
        <v>43.567</v>
      </c>
      <c r="V4" s="18">
        <v>35.823999999999998</v>
      </c>
      <c r="W4" s="18">
        <v>13.413</v>
      </c>
      <c r="X4" s="18">
        <v>9.5150000000000006</v>
      </c>
      <c r="Y4" s="18">
        <v>20.074999999999999</v>
      </c>
      <c r="Z4" s="19"/>
      <c r="AA4" s="20">
        <f>SUM(B4:Z4)</f>
        <v>1208.6060000000002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122.36</v>
      </c>
      <c r="C7" s="28">
        <v>105.78</v>
      </c>
      <c r="D7" s="28">
        <v>110.18</v>
      </c>
      <c r="E7" s="28">
        <v>112.27</v>
      </c>
      <c r="F7" s="28">
        <v>103.18</v>
      </c>
      <c r="G7" s="28">
        <v>99.54</v>
      </c>
      <c r="H7" s="28">
        <v>99.26</v>
      </c>
      <c r="I7" s="28">
        <v>128</v>
      </c>
      <c r="J7" s="28">
        <v>115.01</v>
      </c>
      <c r="K7" s="28">
        <v>112.84</v>
      </c>
      <c r="L7" s="28">
        <v>96.95</v>
      </c>
      <c r="M7" s="28">
        <v>83</v>
      </c>
      <c r="N7" s="28">
        <v>83</v>
      </c>
      <c r="O7" s="28">
        <v>111.26</v>
      </c>
      <c r="P7" s="28">
        <v>89.81</v>
      </c>
      <c r="Q7" s="28">
        <v>112.81</v>
      </c>
      <c r="R7" s="28">
        <v>130</v>
      </c>
      <c r="S7" s="28">
        <v>132.13999999999999</v>
      </c>
      <c r="T7" s="28">
        <v>180.61</v>
      </c>
      <c r="U7" s="28">
        <v>187.02</v>
      </c>
      <c r="V7" s="28">
        <v>186.35</v>
      </c>
      <c r="W7" s="28">
        <v>159.41999999999999</v>
      </c>
      <c r="X7" s="28">
        <v>140.97999999999999</v>
      </c>
      <c r="Y7" s="28">
        <v>115</v>
      </c>
      <c r="Z7" s="29"/>
      <c r="AA7" s="30">
        <f>IF(SUM(B7:Z7)&lt;&gt;0,AVERAGEIF(B7:Z7,"&lt;&gt;"""),"")</f>
        <v>121.53208333333333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20</v>
      </c>
      <c r="U10" s="42">
        <v>17.895</v>
      </c>
      <c r="V10" s="42">
        <v>20</v>
      </c>
      <c r="W10" s="42"/>
      <c r="X10" s="42"/>
      <c r="Y10" s="42"/>
      <c r="Z10" s="43"/>
      <c r="AA10" s="44">
        <f t="shared" ref="AA10:AA15" si="0">SUM(B10:Z10)</f>
        <v>57.894999999999996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40.771999999999998</v>
      </c>
      <c r="C12" s="52"/>
      <c r="D12" s="52"/>
      <c r="E12" s="52">
        <v>4.8470000000000004</v>
      </c>
      <c r="F12" s="52"/>
      <c r="G12" s="52"/>
      <c r="H12" s="52"/>
      <c r="I12" s="52">
        <v>46.286999999999999</v>
      </c>
      <c r="J12" s="52">
        <v>18.82</v>
      </c>
      <c r="K12" s="52">
        <v>8.5039999999999996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15</v>
      </c>
      <c r="Z12" s="53"/>
      <c r="AA12" s="54">
        <f t="shared" si="0"/>
        <v>134.23000000000002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32.761000000000003</v>
      </c>
      <c r="C14" s="57">
        <v>30.825000000000003</v>
      </c>
      <c r="D14" s="57">
        <v>32.07</v>
      </c>
      <c r="E14" s="57">
        <v>32.789000000000001</v>
      </c>
      <c r="F14" s="57">
        <v>42.960999999999999</v>
      </c>
      <c r="G14" s="57">
        <v>42.767000000000003</v>
      </c>
      <c r="H14" s="57">
        <v>30.020000000000003</v>
      </c>
      <c r="I14" s="57">
        <v>30.16</v>
      </c>
      <c r="J14" s="57">
        <v>32.493999999999993</v>
      </c>
      <c r="K14" s="57">
        <v>32.566000000000003</v>
      </c>
      <c r="L14" s="57">
        <v>67.727999999999994</v>
      </c>
      <c r="M14" s="57">
        <v>61.54</v>
      </c>
      <c r="N14" s="57">
        <v>79.463000000000008</v>
      </c>
      <c r="O14" s="57">
        <v>85.13600000000001</v>
      </c>
      <c r="P14" s="57">
        <v>84.31</v>
      </c>
      <c r="Q14" s="57">
        <v>60.85</v>
      </c>
      <c r="R14" s="57">
        <v>51.997</v>
      </c>
      <c r="S14" s="57">
        <v>34.760999999999996</v>
      </c>
      <c r="T14" s="57">
        <v>21.284000000000002</v>
      </c>
      <c r="U14" s="57">
        <v>25.672000000000001</v>
      </c>
      <c r="V14" s="57">
        <v>15.823999999999998</v>
      </c>
      <c r="W14" s="57">
        <v>13.413</v>
      </c>
      <c r="X14" s="57">
        <v>9.5150000000000006</v>
      </c>
      <c r="Y14" s="57">
        <v>4.9969999999999999</v>
      </c>
      <c r="Z14" s="58"/>
      <c r="AA14" s="59">
        <f t="shared" si="0"/>
        <v>955.90299999999979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73.533000000000001</v>
      </c>
      <c r="C16" s="62">
        <f t="shared" ref="C16:Z16" si="1">IF(LEN(C$2)&gt;0,SUM(C10:C15),"")</f>
        <v>30.825000000000003</v>
      </c>
      <c r="D16" s="62">
        <f t="shared" si="1"/>
        <v>32.07</v>
      </c>
      <c r="E16" s="62">
        <f t="shared" si="1"/>
        <v>37.636000000000003</v>
      </c>
      <c r="F16" s="62">
        <f t="shared" si="1"/>
        <v>42.960999999999999</v>
      </c>
      <c r="G16" s="62">
        <f t="shared" si="1"/>
        <v>42.767000000000003</v>
      </c>
      <c r="H16" s="62">
        <f t="shared" si="1"/>
        <v>30.020000000000003</v>
      </c>
      <c r="I16" s="62">
        <f t="shared" si="1"/>
        <v>76.447000000000003</v>
      </c>
      <c r="J16" s="62">
        <f t="shared" si="1"/>
        <v>51.313999999999993</v>
      </c>
      <c r="K16" s="62">
        <f t="shared" si="1"/>
        <v>41.07</v>
      </c>
      <c r="L16" s="62">
        <f t="shared" si="1"/>
        <v>67.727999999999994</v>
      </c>
      <c r="M16" s="62">
        <f t="shared" si="1"/>
        <v>61.54</v>
      </c>
      <c r="N16" s="62">
        <f t="shared" si="1"/>
        <v>79.463000000000008</v>
      </c>
      <c r="O16" s="62">
        <f t="shared" si="1"/>
        <v>85.13600000000001</v>
      </c>
      <c r="P16" s="62">
        <f t="shared" si="1"/>
        <v>84.31</v>
      </c>
      <c r="Q16" s="62">
        <f t="shared" si="1"/>
        <v>60.85</v>
      </c>
      <c r="R16" s="62">
        <f t="shared" si="1"/>
        <v>51.997</v>
      </c>
      <c r="S16" s="62">
        <f t="shared" si="1"/>
        <v>34.760999999999996</v>
      </c>
      <c r="T16" s="62">
        <f t="shared" si="1"/>
        <v>41.284000000000006</v>
      </c>
      <c r="U16" s="62">
        <f t="shared" si="1"/>
        <v>43.567</v>
      </c>
      <c r="V16" s="62">
        <f t="shared" si="1"/>
        <v>35.823999999999998</v>
      </c>
      <c r="W16" s="62">
        <f t="shared" si="1"/>
        <v>13.413</v>
      </c>
      <c r="X16" s="62">
        <f t="shared" si="1"/>
        <v>9.5150000000000006</v>
      </c>
      <c r="Y16" s="62">
        <f t="shared" si="1"/>
        <v>19.997</v>
      </c>
      <c r="Z16" s="63" t="str">
        <f t="shared" si="1"/>
        <v/>
      </c>
      <c r="AA16" s="64">
        <f>SUM(AA10:AA15)</f>
        <v>1148.0279999999998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>
        <v>0.89400000000000002</v>
      </c>
      <c r="E20" s="77"/>
      <c r="F20" s="77"/>
      <c r="G20" s="77"/>
      <c r="H20" s="77"/>
      <c r="I20" s="77">
        <v>2.319</v>
      </c>
      <c r="J20" s="77">
        <v>3.3000000000000002E-2</v>
      </c>
      <c r="K20" s="77">
        <v>2.1549999999999998</v>
      </c>
      <c r="L20" s="77"/>
      <c r="M20" s="77"/>
      <c r="N20" s="77"/>
      <c r="O20" s="77">
        <v>4.0659999999999998</v>
      </c>
      <c r="P20" s="77"/>
      <c r="Q20" s="77">
        <v>4.3239999999999998</v>
      </c>
      <c r="R20" s="77">
        <v>0.88700000000000001</v>
      </c>
      <c r="S20" s="77"/>
      <c r="T20" s="77"/>
      <c r="U20" s="77"/>
      <c r="V20" s="77"/>
      <c r="W20" s="77"/>
      <c r="X20" s="77"/>
      <c r="Y20" s="77">
        <v>1.2E-2</v>
      </c>
      <c r="Z20" s="78"/>
      <c r="AA20" s="79">
        <f t="shared" si="2"/>
        <v>14.69</v>
      </c>
    </row>
    <row r="21" spans="1:27" ht="25.15" customHeight="1" x14ac:dyDescent="0.2">
      <c r="A21" s="75" t="s">
        <v>16</v>
      </c>
      <c r="B21" s="80"/>
      <c r="C21" s="81">
        <v>1.927</v>
      </c>
      <c r="D21" s="81"/>
      <c r="E21" s="81"/>
      <c r="F21" s="81"/>
      <c r="G21" s="81"/>
      <c r="H21" s="81"/>
      <c r="I21" s="81"/>
      <c r="J21" s="81">
        <v>0.32100000000000001</v>
      </c>
      <c r="K21" s="81">
        <v>5</v>
      </c>
      <c r="L21" s="81"/>
      <c r="M21" s="81"/>
      <c r="N21" s="81">
        <v>1.169</v>
      </c>
      <c r="O21" s="81">
        <v>19.692</v>
      </c>
      <c r="P21" s="81"/>
      <c r="Q21" s="81">
        <v>14.019</v>
      </c>
      <c r="R21" s="81">
        <v>0.39400000000000002</v>
      </c>
      <c r="S21" s="81"/>
      <c r="T21" s="81"/>
      <c r="U21" s="81"/>
      <c r="V21" s="81"/>
      <c r="W21" s="81"/>
      <c r="X21" s="81"/>
      <c r="Y21" s="81">
        <v>6.6000000000000003E-2</v>
      </c>
      <c r="Z21" s="78"/>
      <c r="AA21" s="79">
        <f t="shared" si="2"/>
        <v>42.588000000000001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1.927</v>
      </c>
      <c r="D25" s="88">
        <f t="shared" si="3"/>
        <v>0.89400000000000002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2.319</v>
      </c>
      <c r="J25" s="88">
        <f t="shared" si="3"/>
        <v>0.35399999999999998</v>
      </c>
      <c r="K25" s="88">
        <f t="shared" si="3"/>
        <v>7.1549999999999994</v>
      </c>
      <c r="L25" s="88">
        <f t="shared" si="3"/>
        <v>0</v>
      </c>
      <c r="M25" s="88">
        <f t="shared" si="3"/>
        <v>0</v>
      </c>
      <c r="N25" s="88">
        <f t="shared" si="3"/>
        <v>1.169</v>
      </c>
      <c r="O25" s="88">
        <f t="shared" si="3"/>
        <v>23.757999999999999</v>
      </c>
      <c r="P25" s="88">
        <f t="shared" si="3"/>
        <v>0</v>
      </c>
      <c r="Q25" s="88">
        <f t="shared" si="3"/>
        <v>18.343</v>
      </c>
      <c r="R25" s="88">
        <f t="shared" si="3"/>
        <v>1.2810000000000001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7.8E-2</v>
      </c>
      <c r="Z25" s="89" t="str">
        <f t="shared" si="3"/>
        <v/>
      </c>
      <c r="AA25" s="90">
        <f>SUM(AA19:AA24)</f>
        <v>57.277999999999999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73.533000000000001</v>
      </c>
      <c r="C29" s="77">
        <v>32.752000000000002</v>
      </c>
      <c r="D29" s="77">
        <v>32.963999999999999</v>
      </c>
      <c r="E29" s="77">
        <v>37.636000000000003</v>
      </c>
      <c r="F29" s="77">
        <v>42.960999999999999</v>
      </c>
      <c r="G29" s="77">
        <v>42.767000000000003</v>
      </c>
      <c r="H29" s="77">
        <v>30.02</v>
      </c>
      <c r="I29" s="77">
        <v>78.766000000000005</v>
      </c>
      <c r="J29" s="77">
        <v>51.667999999999999</v>
      </c>
      <c r="K29" s="77">
        <v>48.225000000000001</v>
      </c>
      <c r="L29" s="77">
        <v>67.727999999999994</v>
      </c>
      <c r="M29" s="77">
        <v>61.54</v>
      </c>
      <c r="N29" s="77">
        <v>80.632000000000005</v>
      </c>
      <c r="O29" s="77">
        <v>108.89400000000001</v>
      </c>
      <c r="P29" s="77">
        <v>84.31</v>
      </c>
      <c r="Q29" s="77">
        <v>79.192999999999998</v>
      </c>
      <c r="R29" s="77">
        <v>53.277999999999999</v>
      </c>
      <c r="S29" s="77">
        <v>34.761000000000003</v>
      </c>
      <c r="T29" s="77">
        <v>41.283999999999999</v>
      </c>
      <c r="U29" s="77">
        <v>43.567</v>
      </c>
      <c r="V29" s="77">
        <v>35.823999999999998</v>
      </c>
      <c r="W29" s="77">
        <v>13.413</v>
      </c>
      <c r="X29" s="77">
        <v>9.5150000000000006</v>
      </c>
      <c r="Y29" s="77">
        <v>20.074999999999999</v>
      </c>
      <c r="Z29" s="78"/>
      <c r="AA29" s="79">
        <f>SUM(B29:Z29)</f>
        <v>1205.3060000000003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73.533000000000001</v>
      </c>
      <c r="C31" s="62">
        <f t="shared" ref="C31:Z31" si="4">IF(LEN(C$2)&gt;0,SUM(C28:C30),"")</f>
        <v>32.752000000000002</v>
      </c>
      <c r="D31" s="62">
        <f t="shared" si="4"/>
        <v>32.963999999999999</v>
      </c>
      <c r="E31" s="62">
        <f t="shared" si="4"/>
        <v>37.636000000000003</v>
      </c>
      <c r="F31" s="62">
        <f t="shared" si="4"/>
        <v>42.960999999999999</v>
      </c>
      <c r="G31" s="62">
        <f t="shared" si="4"/>
        <v>42.767000000000003</v>
      </c>
      <c r="H31" s="62">
        <f t="shared" si="4"/>
        <v>30.02</v>
      </c>
      <c r="I31" s="62">
        <f t="shared" si="4"/>
        <v>78.766000000000005</v>
      </c>
      <c r="J31" s="62">
        <f t="shared" si="4"/>
        <v>51.667999999999999</v>
      </c>
      <c r="K31" s="62">
        <f t="shared" si="4"/>
        <v>48.225000000000001</v>
      </c>
      <c r="L31" s="62">
        <f t="shared" si="4"/>
        <v>67.727999999999994</v>
      </c>
      <c r="M31" s="62">
        <f t="shared" si="4"/>
        <v>61.54</v>
      </c>
      <c r="N31" s="62">
        <f t="shared" si="4"/>
        <v>80.632000000000005</v>
      </c>
      <c r="O31" s="62">
        <f t="shared" si="4"/>
        <v>108.89400000000001</v>
      </c>
      <c r="P31" s="62">
        <f t="shared" si="4"/>
        <v>84.31</v>
      </c>
      <c r="Q31" s="62">
        <f t="shared" si="4"/>
        <v>79.192999999999998</v>
      </c>
      <c r="R31" s="62">
        <f t="shared" si="4"/>
        <v>53.277999999999999</v>
      </c>
      <c r="S31" s="62">
        <f t="shared" si="4"/>
        <v>34.761000000000003</v>
      </c>
      <c r="T31" s="62">
        <f t="shared" si="4"/>
        <v>41.283999999999999</v>
      </c>
      <c r="U31" s="62">
        <f t="shared" si="4"/>
        <v>43.567</v>
      </c>
      <c r="V31" s="62">
        <f t="shared" si="4"/>
        <v>35.823999999999998</v>
      </c>
      <c r="W31" s="62">
        <f t="shared" si="4"/>
        <v>13.413</v>
      </c>
      <c r="X31" s="62">
        <f t="shared" si="4"/>
        <v>9.5150000000000006</v>
      </c>
      <c r="Y31" s="62">
        <f t="shared" si="4"/>
        <v>20.074999999999999</v>
      </c>
      <c r="Z31" s="63" t="str">
        <f t="shared" si="4"/>
        <v/>
      </c>
      <c r="AA31" s="64">
        <f>SUM(AA28:AA30)</f>
        <v>1205.3060000000003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>
        <v>3.3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3.3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>
        <v>3.3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3.3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3.3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73.533000000000001</v>
      </c>
      <c r="C51" s="88">
        <f t="shared" si="10"/>
        <v>32.752000000000002</v>
      </c>
      <c r="D51" s="88">
        <f t="shared" si="10"/>
        <v>32.963999999999999</v>
      </c>
      <c r="E51" s="88">
        <f t="shared" si="10"/>
        <v>40.936</v>
      </c>
      <c r="F51" s="88">
        <f t="shared" si="10"/>
        <v>42.960999999999999</v>
      </c>
      <c r="G51" s="88">
        <f t="shared" si="10"/>
        <v>42.767000000000003</v>
      </c>
      <c r="H51" s="88">
        <f t="shared" si="10"/>
        <v>30.020000000000003</v>
      </c>
      <c r="I51" s="88">
        <f t="shared" si="10"/>
        <v>78.766000000000005</v>
      </c>
      <c r="J51" s="88">
        <f t="shared" si="10"/>
        <v>51.667999999999992</v>
      </c>
      <c r="K51" s="88">
        <f t="shared" si="10"/>
        <v>48.225000000000001</v>
      </c>
      <c r="L51" s="88">
        <f t="shared" si="10"/>
        <v>67.727999999999994</v>
      </c>
      <c r="M51" s="88">
        <f t="shared" si="10"/>
        <v>61.54</v>
      </c>
      <c r="N51" s="88">
        <f t="shared" si="10"/>
        <v>80.632000000000005</v>
      </c>
      <c r="O51" s="88">
        <f t="shared" si="10"/>
        <v>108.89400000000001</v>
      </c>
      <c r="P51" s="88">
        <f t="shared" si="10"/>
        <v>84.31</v>
      </c>
      <c r="Q51" s="88">
        <f t="shared" si="10"/>
        <v>79.192999999999998</v>
      </c>
      <c r="R51" s="88">
        <f t="shared" si="10"/>
        <v>53.277999999999999</v>
      </c>
      <c r="S51" s="88">
        <f t="shared" si="10"/>
        <v>34.760999999999996</v>
      </c>
      <c r="T51" s="88">
        <f t="shared" si="10"/>
        <v>41.284000000000006</v>
      </c>
      <c r="U51" s="88">
        <f t="shared" si="10"/>
        <v>43.567</v>
      </c>
      <c r="V51" s="88">
        <f t="shared" si="10"/>
        <v>35.823999999999998</v>
      </c>
      <c r="W51" s="88">
        <f t="shared" si="10"/>
        <v>13.413</v>
      </c>
      <c r="X51" s="88">
        <f t="shared" si="10"/>
        <v>9.5150000000000006</v>
      </c>
      <c r="Y51" s="88">
        <f t="shared" si="10"/>
        <v>20.074999999999999</v>
      </c>
      <c r="Z51" s="89" t="str">
        <f t="shared" si="10"/>
        <v/>
      </c>
      <c r="AA51" s="104">
        <f>SUM(B51:Z51)</f>
        <v>1208.6060000000002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73.509</v>
      </c>
      <c r="C4" s="18">
        <v>32.800000000000004</v>
      </c>
      <c r="D4" s="18">
        <v>32.94</v>
      </c>
      <c r="E4" s="18">
        <v>40.92</v>
      </c>
      <c r="F4" s="18">
        <v>42.960999999999999</v>
      </c>
      <c r="G4" s="18">
        <v>42.76700000000001</v>
      </c>
      <c r="H4" s="18">
        <v>29.976999999999997</v>
      </c>
      <c r="I4" s="18">
        <v>78.784999999999997</v>
      </c>
      <c r="J4" s="18">
        <v>51.668000000000006</v>
      </c>
      <c r="K4" s="18">
        <v>48.225000000000001</v>
      </c>
      <c r="L4" s="18">
        <v>67.727999999999994</v>
      </c>
      <c r="M4" s="18">
        <v>61.539999999999992</v>
      </c>
      <c r="N4" s="18">
        <v>80.631999999999977</v>
      </c>
      <c r="O4" s="18">
        <v>108.88900000000001</v>
      </c>
      <c r="P4" s="18">
        <v>84.334000000000003</v>
      </c>
      <c r="Q4" s="18">
        <v>79.193000000000012</v>
      </c>
      <c r="R4" s="18">
        <v>53.265999999999998</v>
      </c>
      <c r="S4" s="18">
        <v>34.761000000000003</v>
      </c>
      <c r="T4" s="18">
        <v>41.283999999999992</v>
      </c>
      <c r="U4" s="18">
        <v>43.567</v>
      </c>
      <c r="V4" s="18">
        <v>35.823999999999998</v>
      </c>
      <c r="W4" s="18">
        <v>13.413</v>
      </c>
      <c r="X4" s="18">
        <v>9.5150000000000006</v>
      </c>
      <c r="Y4" s="18">
        <v>20.075000000000003</v>
      </c>
      <c r="Z4" s="19"/>
      <c r="AA4" s="20">
        <f>SUM(B4:Z4)</f>
        <v>1208.5730000000003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122.36</v>
      </c>
      <c r="C7" s="28">
        <v>105.78</v>
      </c>
      <c r="D7" s="28">
        <v>110.18</v>
      </c>
      <c r="E7" s="28">
        <v>112.27</v>
      </c>
      <c r="F7" s="28">
        <v>103.18</v>
      </c>
      <c r="G7" s="28">
        <v>99.54</v>
      </c>
      <c r="H7" s="28">
        <v>99.26</v>
      </c>
      <c r="I7" s="28">
        <v>128</v>
      </c>
      <c r="J7" s="28">
        <v>115.01</v>
      </c>
      <c r="K7" s="28">
        <v>112.84</v>
      </c>
      <c r="L7" s="28">
        <v>96.95</v>
      </c>
      <c r="M7" s="28">
        <v>83</v>
      </c>
      <c r="N7" s="28">
        <v>83</v>
      </c>
      <c r="O7" s="28">
        <v>111.26</v>
      </c>
      <c r="P7" s="28">
        <v>89.81</v>
      </c>
      <c r="Q7" s="28">
        <v>112.81</v>
      </c>
      <c r="R7" s="28">
        <v>130</v>
      </c>
      <c r="S7" s="28">
        <v>132.13999999999999</v>
      </c>
      <c r="T7" s="28">
        <v>180.61</v>
      </c>
      <c r="U7" s="28">
        <v>187.02</v>
      </c>
      <c r="V7" s="28">
        <v>186.35</v>
      </c>
      <c r="W7" s="28">
        <v>159.41999999999999</v>
      </c>
      <c r="X7" s="28">
        <v>140.97999999999999</v>
      </c>
      <c r="Y7" s="28">
        <v>115</v>
      </c>
      <c r="Z7" s="29"/>
      <c r="AA7" s="30">
        <f>IF(SUM(B7:Z7)&lt;&gt;0,AVERAGEIF(B7:Z7,"&lt;&gt;"""),"")</f>
        <v>121.53208333333333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17.506</v>
      </c>
      <c r="K12" s="52"/>
      <c r="L12" s="52">
        <v>11.427999999999999</v>
      </c>
      <c r="M12" s="52">
        <v>10</v>
      </c>
      <c r="N12" s="52">
        <v>10</v>
      </c>
      <c r="O12" s="52"/>
      <c r="P12" s="52">
        <v>6.7889999999999997</v>
      </c>
      <c r="Q12" s="52"/>
      <c r="R12" s="52"/>
      <c r="S12" s="52"/>
      <c r="T12" s="52"/>
      <c r="U12" s="52"/>
      <c r="V12" s="52"/>
      <c r="W12" s="52"/>
      <c r="X12" s="52"/>
      <c r="Y12" s="52">
        <v>8.6219999999999999</v>
      </c>
      <c r="Z12" s="53"/>
      <c r="AA12" s="54">
        <f t="shared" si="0"/>
        <v>64.344999999999999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2.9000000000000001E-2</v>
      </c>
      <c r="I14" s="57"/>
      <c r="J14" s="57"/>
      <c r="K14" s="57"/>
      <c r="L14" s="57"/>
      <c r="M14" s="57">
        <v>4.07</v>
      </c>
      <c r="N14" s="57">
        <v>3.6480000000000006</v>
      </c>
      <c r="O14" s="57"/>
      <c r="P14" s="57">
        <v>4.9000000000000002E-2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7.7960000000000012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2.9000000000000001E-2</v>
      </c>
      <c r="I16" s="62">
        <f t="shared" si="1"/>
        <v>0</v>
      </c>
      <c r="J16" s="62">
        <f t="shared" si="1"/>
        <v>17.506</v>
      </c>
      <c r="K16" s="62">
        <f t="shared" si="1"/>
        <v>0</v>
      </c>
      <c r="L16" s="62">
        <f t="shared" si="1"/>
        <v>11.427999999999999</v>
      </c>
      <c r="M16" s="62">
        <f t="shared" si="1"/>
        <v>14.07</v>
      </c>
      <c r="N16" s="62">
        <f t="shared" si="1"/>
        <v>13.648</v>
      </c>
      <c r="O16" s="62">
        <f t="shared" si="1"/>
        <v>0</v>
      </c>
      <c r="P16" s="62">
        <f t="shared" si="1"/>
        <v>6.8380000000000001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8.6219999999999999</v>
      </c>
      <c r="Z16" s="63" t="str">
        <f t="shared" si="1"/>
        <v/>
      </c>
      <c r="AA16" s="64">
        <f>SUM(AA10:AA15)</f>
        <v>72.141000000000005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7.5309999999999997</v>
      </c>
      <c r="C20" s="77">
        <v>7.6690000000000005</v>
      </c>
      <c r="D20" s="77">
        <v>7.4349999999999996</v>
      </c>
      <c r="E20" s="77">
        <v>7.5170000000000003</v>
      </c>
      <c r="F20" s="77">
        <v>7.7089999999999996</v>
      </c>
      <c r="G20" s="77">
        <v>8.6610000000000014</v>
      </c>
      <c r="H20" s="77">
        <v>10.494999999999999</v>
      </c>
      <c r="I20" s="77">
        <v>11.228</v>
      </c>
      <c r="J20" s="77">
        <v>11.602</v>
      </c>
      <c r="K20" s="77">
        <v>11.584000000000001</v>
      </c>
      <c r="L20" s="77">
        <v>11.531000000000001</v>
      </c>
      <c r="M20" s="77">
        <v>11.527000000000001</v>
      </c>
      <c r="N20" s="77">
        <v>3.0129999999999999</v>
      </c>
      <c r="O20" s="77">
        <v>2.11</v>
      </c>
      <c r="P20" s="77">
        <v>2.6990000000000003</v>
      </c>
      <c r="Q20" s="77">
        <v>9.1999999999999998E-2</v>
      </c>
      <c r="R20" s="77"/>
      <c r="S20" s="77">
        <v>5.2</v>
      </c>
      <c r="T20" s="77">
        <v>9.5129999999999999</v>
      </c>
      <c r="U20" s="77">
        <v>5</v>
      </c>
      <c r="V20" s="77">
        <v>5.9050000000000002</v>
      </c>
      <c r="W20" s="77">
        <v>2.4500000000000002</v>
      </c>
      <c r="X20" s="77">
        <v>0.17199999999999999</v>
      </c>
      <c r="Y20" s="77">
        <v>4.5309999999999997</v>
      </c>
      <c r="Z20" s="78"/>
      <c r="AA20" s="79">
        <f t="shared" si="2"/>
        <v>155.17400000000001</v>
      </c>
    </row>
    <row r="21" spans="1:27" ht="25.15" customHeight="1" x14ac:dyDescent="0.2">
      <c r="A21" s="75" t="s">
        <v>16</v>
      </c>
      <c r="B21" s="80">
        <v>6.1779999999999999</v>
      </c>
      <c r="C21" s="81">
        <v>9.7309999999999999</v>
      </c>
      <c r="D21" s="81">
        <v>20.805</v>
      </c>
      <c r="E21" s="81">
        <v>33.403000000000006</v>
      </c>
      <c r="F21" s="81">
        <v>35.252000000000002</v>
      </c>
      <c r="G21" s="81">
        <v>34.105999999999995</v>
      </c>
      <c r="H21" s="81">
        <v>15.052999999999999</v>
      </c>
      <c r="I21" s="81">
        <v>34.957000000000001</v>
      </c>
      <c r="J21" s="81">
        <v>22.56</v>
      </c>
      <c r="K21" s="81">
        <v>36.640999999999998</v>
      </c>
      <c r="L21" s="81">
        <v>44.768999999999998</v>
      </c>
      <c r="M21" s="81">
        <v>35.942999999999998</v>
      </c>
      <c r="N21" s="81">
        <v>13.471</v>
      </c>
      <c r="O21" s="81">
        <v>11.779</v>
      </c>
      <c r="P21" s="81">
        <v>14.896999999999998</v>
      </c>
      <c r="Q21" s="81">
        <v>11.100999999999999</v>
      </c>
      <c r="R21" s="81">
        <v>9.3659999999999997</v>
      </c>
      <c r="S21" s="81">
        <v>29.561</v>
      </c>
      <c r="T21" s="81">
        <v>31.770999999999997</v>
      </c>
      <c r="U21" s="81">
        <v>38.567</v>
      </c>
      <c r="V21" s="81">
        <v>29.919</v>
      </c>
      <c r="W21" s="81">
        <v>10.963000000000001</v>
      </c>
      <c r="X21" s="81">
        <v>9.343</v>
      </c>
      <c r="Y21" s="81">
        <v>6.9219999999999997</v>
      </c>
      <c r="Z21" s="78"/>
      <c r="AA21" s="79">
        <f t="shared" si="2"/>
        <v>547.05799999999988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13.709</v>
      </c>
      <c r="C25" s="88">
        <f t="shared" si="3"/>
        <v>17.399999999999999</v>
      </c>
      <c r="D25" s="88">
        <f t="shared" si="3"/>
        <v>28.24</v>
      </c>
      <c r="E25" s="88">
        <f t="shared" si="3"/>
        <v>40.920000000000009</v>
      </c>
      <c r="F25" s="88">
        <f t="shared" si="3"/>
        <v>42.960999999999999</v>
      </c>
      <c r="G25" s="88">
        <f t="shared" si="3"/>
        <v>42.766999999999996</v>
      </c>
      <c r="H25" s="88">
        <f t="shared" si="3"/>
        <v>25.547999999999998</v>
      </c>
      <c r="I25" s="88">
        <f t="shared" si="3"/>
        <v>46.185000000000002</v>
      </c>
      <c r="J25" s="88">
        <f t="shared" si="3"/>
        <v>34.161999999999999</v>
      </c>
      <c r="K25" s="88">
        <f t="shared" si="3"/>
        <v>48.225000000000001</v>
      </c>
      <c r="L25" s="88">
        <f t="shared" si="3"/>
        <v>56.3</v>
      </c>
      <c r="M25" s="88">
        <f t="shared" si="3"/>
        <v>47.47</v>
      </c>
      <c r="N25" s="88">
        <f t="shared" si="3"/>
        <v>16.484000000000002</v>
      </c>
      <c r="O25" s="88">
        <f t="shared" si="3"/>
        <v>13.888999999999999</v>
      </c>
      <c r="P25" s="88">
        <f t="shared" si="3"/>
        <v>17.596</v>
      </c>
      <c r="Q25" s="88">
        <f t="shared" si="3"/>
        <v>11.193</v>
      </c>
      <c r="R25" s="88">
        <f t="shared" si="3"/>
        <v>9.3659999999999997</v>
      </c>
      <c r="S25" s="88">
        <f t="shared" si="3"/>
        <v>34.761000000000003</v>
      </c>
      <c r="T25" s="88">
        <f t="shared" si="3"/>
        <v>41.283999999999999</v>
      </c>
      <c r="U25" s="88">
        <f t="shared" si="3"/>
        <v>43.567</v>
      </c>
      <c r="V25" s="88">
        <f t="shared" si="3"/>
        <v>35.823999999999998</v>
      </c>
      <c r="W25" s="88">
        <f t="shared" si="3"/>
        <v>13.413</v>
      </c>
      <c r="X25" s="88">
        <f t="shared" si="3"/>
        <v>9.5150000000000006</v>
      </c>
      <c r="Y25" s="88">
        <f t="shared" si="3"/>
        <v>11.452999999999999</v>
      </c>
      <c r="Z25" s="89">
        <f t="shared" si="3"/>
        <v>0</v>
      </c>
      <c r="AA25" s="90">
        <f t="shared" si="3"/>
        <v>702.23199999999986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13.709</v>
      </c>
      <c r="C29" s="77">
        <v>17.399999999999999</v>
      </c>
      <c r="D29" s="77">
        <v>28.24</v>
      </c>
      <c r="E29" s="77">
        <v>40.92</v>
      </c>
      <c r="F29" s="77">
        <v>42.960999999999999</v>
      </c>
      <c r="G29" s="77">
        <v>42.767000000000003</v>
      </c>
      <c r="H29" s="77">
        <v>25.577000000000002</v>
      </c>
      <c r="I29" s="77">
        <v>46.185000000000002</v>
      </c>
      <c r="J29" s="77">
        <v>51.667999999999999</v>
      </c>
      <c r="K29" s="77">
        <v>48.225000000000001</v>
      </c>
      <c r="L29" s="77">
        <v>67.727999999999994</v>
      </c>
      <c r="M29" s="77">
        <v>61.54</v>
      </c>
      <c r="N29" s="77">
        <v>30.132000000000001</v>
      </c>
      <c r="O29" s="77">
        <v>13.888999999999999</v>
      </c>
      <c r="P29" s="77">
        <v>24.434000000000001</v>
      </c>
      <c r="Q29" s="77">
        <v>11.193</v>
      </c>
      <c r="R29" s="77">
        <v>9.3659999999999997</v>
      </c>
      <c r="S29" s="77">
        <v>34.761000000000003</v>
      </c>
      <c r="T29" s="77">
        <v>41.283999999999999</v>
      </c>
      <c r="U29" s="77">
        <v>43.567</v>
      </c>
      <c r="V29" s="77">
        <v>35.823999999999998</v>
      </c>
      <c r="W29" s="77">
        <v>13.413</v>
      </c>
      <c r="X29" s="77">
        <v>9.5150000000000006</v>
      </c>
      <c r="Y29" s="77">
        <v>20.074999999999999</v>
      </c>
      <c r="Z29" s="78"/>
      <c r="AA29" s="79">
        <f>SUM(B29:Z29)</f>
        <v>774.37299999999993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13.709</v>
      </c>
      <c r="C31" s="62">
        <f t="shared" si="4"/>
        <v>17.399999999999999</v>
      </c>
      <c r="D31" s="62">
        <f t="shared" si="4"/>
        <v>28.24</v>
      </c>
      <c r="E31" s="62">
        <f t="shared" si="4"/>
        <v>40.92</v>
      </c>
      <c r="F31" s="62">
        <f t="shared" si="4"/>
        <v>42.960999999999999</v>
      </c>
      <c r="G31" s="62">
        <f t="shared" si="4"/>
        <v>42.767000000000003</v>
      </c>
      <c r="H31" s="62">
        <f t="shared" si="4"/>
        <v>25.577000000000002</v>
      </c>
      <c r="I31" s="62">
        <f t="shared" si="4"/>
        <v>46.185000000000002</v>
      </c>
      <c r="J31" s="62">
        <f t="shared" si="4"/>
        <v>51.667999999999999</v>
      </c>
      <c r="K31" s="62">
        <f t="shared" si="4"/>
        <v>48.225000000000001</v>
      </c>
      <c r="L31" s="62">
        <f t="shared" si="4"/>
        <v>67.727999999999994</v>
      </c>
      <c r="M31" s="62">
        <f t="shared" si="4"/>
        <v>61.54</v>
      </c>
      <c r="N31" s="62">
        <f t="shared" si="4"/>
        <v>30.132000000000001</v>
      </c>
      <c r="O31" s="62">
        <f t="shared" si="4"/>
        <v>13.888999999999999</v>
      </c>
      <c r="P31" s="62">
        <f t="shared" si="4"/>
        <v>24.434000000000001</v>
      </c>
      <c r="Q31" s="62">
        <f t="shared" si="4"/>
        <v>11.193</v>
      </c>
      <c r="R31" s="62">
        <f t="shared" si="4"/>
        <v>9.3659999999999997</v>
      </c>
      <c r="S31" s="62">
        <f t="shared" si="4"/>
        <v>34.761000000000003</v>
      </c>
      <c r="T31" s="62">
        <f t="shared" si="4"/>
        <v>41.283999999999999</v>
      </c>
      <c r="U31" s="62">
        <f t="shared" si="4"/>
        <v>43.567</v>
      </c>
      <c r="V31" s="62">
        <f t="shared" si="4"/>
        <v>35.823999999999998</v>
      </c>
      <c r="W31" s="62">
        <f t="shared" si="4"/>
        <v>13.413</v>
      </c>
      <c r="X31" s="62">
        <f t="shared" si="4"/>
        <v>9.5150000000000006</v>
      </c>
      <c r="Y31" s="62">
        <f t="shared" si="4"/>
        <v>20.074999999999999</v>
      </c>
      <c r="Z31" s="63">
        <f t="shared" si="4"/>
        <v>0</v>
      </c>
      <c r="AA31" s="64">
        <f t="shared" si="4"/>
        <v>774.37299999999993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59.8</v>
      </c>
      <c r="C38" s="99">
        <v>15.4</v>
      </c>
      <c r="D38" s="99">
        <v>4.7</v>
      </c>
      <c r="E38" s="99"/>
      <c r="F38" s="99"/>
      <c r="G38" s="99"/>
      <c r="H38" s="99">
        <v>4.4000000000000004</v>
      </c>
      <c r="I38" s="99">
        <v>32.6</v>
      </c>
      <c r="J38" s="99"/>
      <c r="K38" s="99"/>
      <c r="L38" s="99"/>
      <c r="M38" s="99"/>
      <c r="N38" s="99">
        <v>50.5</v>
      </c>
      <c r="O38" s="99">
        <v>95</v>
      </c>
      <c r="P38" s="99">
        <v>59.9</v>
      </c>
      <c r="Q38" s="99">
        <v>68</v>
      </c>
      <c r="R38" s="99">
        <v>43.9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434.19999999999993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59.8</v>
      </c>
      <c r="C39" s="88">
        <f t="shared" si="6"/>
        <v>15.4</v>
      </c>
      <c r="D39" s="88">
        <f t="shared" si="6"/>
        <v>4.7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4.4000000000000004</v>
      </c>
      <c r="I39" s="88">
        <f t="shared" si="6"/>
        <v>32.6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50.5</v>
      </c>
      <c r="O39" s="88">
        <f t="shared" si="6"/>
        <v>95</v>
      </c>
      <c r="P39" s="88">
        <f t="shared" si="6"/>
        <v>59.9</v>
      </c>
      <c r="Q39" s="88">
        <f t="shared" si="6"/>
        <v>68</v>
      </c>
      <c r="R39" s="88">
        <f t="shared" si="6"/>
        <v>43.9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434.19999999999993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59.8</v>
      </c>
      <c r="C46" s="99">
        <v>15.4</v>
      </c>
      <c r="D46" s="99">
        <v>4.7</v>
      </c>
      <c r="E46" s="99"/>
      <c r="F46" s="99"/>
      <c r="G46" s="99"/>
      <c r="H46" s="99">
        <v>4.4000000000000004</v>
      </c>
      <c r="I46" s="99">
        <v>32.6</v>
      </c>
      <c r="J46" s="99"/>
      <c r="K46" s="99"/>
      <c r="L46" s="99"/>
      <c r="M46" s="99"/>
      <c r="N46" s="99">
        <v>50.5</v>
      </c>
      <c r="O46" s="99">
        <v>95</v>
      </c>
      <c r="P46" s="99">
        <v>59.9</v>
      </c>
      <c r="Q46" s="99">
        <v>68</v>
      </c>
      <c r="R46" s="99">
        <v>43.9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434.19999999999993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59.8</v>
      </c>
      <c r="C48" s="88">
        <f t="shared" ref="C48:Z48" si="8">SUM(C42:C47)</f>
        <v>15.4</v>
      </c>
      <c r="D48" s="88">
        <f t="shared" si="8"/>
        <v>4.7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4.4000000000000004</v>
      </c>
      <c r="I48" s="88">
        <f t="shared" si="8"/>
        <v>32.6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50.5</v>
      </c>
      <c r="O48" s="88">
        <f t="shared" si="8"/>
        <v>95</v>
      </c>
      <c r="P48" s="88">
        <f t="shared" si="8"/>
        <v>59.9</v>
      </c>
      <c r="Q48" s="88">
        <f t="shared" si="8"/>
        <v>68</v>
      </c>
      <c r="R48" s="88">
        <f t="shared" si="8"/>
        <v>43.9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434.19999999999993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73.509</v>
      </c>
      <c r="C51" s="88">
        <f t="shared" si="10"/>
        <v>32.799999999999997</v>
      </c>
      <c r="D51" s="88">
        <f t="shared" si="10"/>
        <v>32.94</v>
      </c>
      <c r="E51" s="88">
        <f t="shared" si="10"/>
        <v>40.920000000000009</v>
      </c>
      <c r="F51" s="88">
        <f t="shared" si="10"/>
        <v>42.960999999999999</v>
      </c>
      <c r="G51" s="88">
        <f t="shared" si="10"/>
        <v>42.766999999999996</v>
      </c>
      <c r="H51" s="88">
        <f t="shared" si="10"/>
        <v>29.976999999999997</v>
      </c>
      <c r="I51" s="88">
        <f t="shared" si="10"/>
        <v>78.784999999999997</v>
      </c>
      <c r="J51" s="88">
        <f t="shared" si="10"/>
        <v>51.667999999999999</v>
      </c>
      <c r="K51" s="88">
        <f t="shared" si="10"/>
        <v>48.225000000000001</v>
      </c>
      <c r="L51" s="88">
        <f t="shared" si="10"/>
        <v>67.727999999999994</v>
      </c>
      <c r="M51" s="88">
        <f t="shared" si="10"/>
        <v>61.54</v>
      </c>
      <c r="N51" s="88">
        <f t="shared" si="10"/>
        <v>80.632000000000005</v>
      </c>
      <c r="O51" s="88">
        <f t="shared" si="10"/>
        <v>108.889</v>
      </c>
      <c r="P51" s="88">
        <f t="shared" si="10"/>
        <v>84.334000000000003</v>
      </c>
      <c r="Q51" s="88">
        <f t="shared" si="10"/>
        <v>79.192999999999998</v>
      </c>
      <c r="R51" s="88">
        <f t="shared" si="10"/>
        <v>53.265999999999998</v>
      </c>
      <c r="S51" s="88">
        <f t="shared" si="10"/>
        <v>34.761000000000003</v>
      </c>
      <c r="T51" s="88">
        <f t="shared" si="10"/>
        <v>41.283999999999999</v>
      </c>
      <c r="U51" s="88">
        <f t="shared" si="10"/>
        <v>43.567</v>
      </c>
      <c r="V51" s="88">
        <f t="shared" si="10"/>
        <v>35.823999999999998</v>
      </c>
      <c r="W51" s="88">
        <f t="shared" si="10"/>
        <v>13.413</v>
      </c>
      <c r="X51" s="88">
        <f t="shared" si="10"/>
        <v>9.5150000000000006</v>
      </c>
      <c r="Y51" s="88">
        <f t="shared" si="10"/>
        <v>20.074999999999999</v>
      </c>
      <c r="Z51" s="89">
        <f t="shared" si="10"/>
        <v>0</v>
      </c>
      <c r="AA51" s="104">
        <f>SUM(B51:Z51)</f>
        <v>1208.5730000000003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59.8</v>
      </c>
      <c r="C4" s="18">
        <v>15.4</v>
      </c>
      <c r="D4" s="18">
        <v>4.7</v>
      </c>
      <c r="E4" s="18">
        <v>-3.3</v>
      </c>
      <c r="F4" s="18"/>
      <c r="G4" s="18"/>
      <c r="H4" s="18">
        <v>4.4000000000000004</v>
      </c>
      <c r="I4" s="18">
        <v>32.6</v>
      </c>
      <c r="J4" s="18"/>
      <c r="K4" s="18"/>
      <c r="L4" s="18"/>
      <c r="M4" s="18"/>
      <c r="N4" s="18">
        <v>50.5</v>
      </c>
      <c r="O4" s="18">
        <v>95</v>
      </c>
      <c r="P4" s="18">
        <v>59.9</v>
      </c>
      <c r="Q4" s="18">
        <v>68</v>
      </c>
      <c r="R4" s="18">
        <v>43.9</v>
      </c>
      <c r="S4" s="18"/>
      <c r="T4" s="18"/>
      <c r="U4" s="18"/>
      <c r="V4" s="18"/>
      <c r="W4" s="18"/>
      <c r="X4" s="18"/>
      <c r="Y4" s="18"/>
      <c r="Z4" s="19"/>
      <c r="AA4" s="111">
        <f>SUM(B4:Z4)</f>
        <v>430.9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122.36</v>
      </c>
      <c r="C7" s="117">
        <v>105.78</v>
      </c>
      <c r="D7" s="117">
        <v>110.18</v>
      </c>
      <c r="E7" s="117">
        <v>112.27</v>
      </c>
      <c r="F7" s="117">
        <v>103.18</v>
      </c>
      <c r="G7" s="117">
        <v>99.54</v>
      </c>
      <c r="H7" s="117">
        <v>99.26</v>
      </c>
      <c r="I7" s="117">
        <v>128</v>
      </c>
      <c r="J7" s="117">
        <v>115.01</v>
      </c>
      <c r="K7" s="117">
        <v>112.84</v>
      </c>
      <c r="L7" s="117">
        <v>96.95</v>
      </c>
      <c r="M7" s="117">
        <v>83</v>
      </c>
      <c r="N7" s="117">
        <v>83</v>
      </c>
      <c r="O7" s="117">
        <v>111.26</v>
      </c>
      <c r="P7" s="117">
        <v>89.81</v>
      </c>
      <c r="Q7" s="117">
        <v>112.81</v>
      </c>
      <c r="R7" s="117">
        <v>130</v>
      </c>
      <c r="S7" s="117">
        <v>132.13999999999999</v>
      </c>
      <c r="T7" s="117">
        <v>180.61</v>
      </c>
      <c r="U7" s="117">
        <v>187.02</v>
      </c>
      <c r="V7" s="117">
        <v>186.35</v>
      </c>
      <c r="W7" s="117">
        <v>159.41999999999999</v>
      </c>
      <c r="X7" s="117">
        <v>140.97999999999999</v>
      </c>
      <c r="Y7" s="117">
        <v>115</v>
      </c>
      <c r="Z7" s="118"/>
      <c r="AA7" s="119">
        <f>IF(SUM(B7:Z7)&lt;&gt;0,AVERAGEIF(B7:Z7,"&lt;&gt;"""),"")</f>
        <v>121.53208333333333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>
        <v>3.3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3.3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59.8</v>
      </c>
      <c r="C23" s="133">
        <v>15.4</v>
      </c>
      <c r="D23" s="133">
        <v>4.7</v>
      </c>
      <c r="E23" s="133"/>
      <c r="F23" s="133"/>
      <c r="G23" s="133"/>
      <c r="H23" s="133">
        <v>4.4000000000000004</v>
      </c>
      <c r="I23" s="133">
        <v>32.6</v>
      </c>
      <c r="J23" s="133"/>
      <c r="K23" s="133"/>
      <c r="L23" s="133"/>
      <c r="M23" s="133"/>
      <c r="N23" s="133">
        <v>50.5</v>
      </c>
      <c r="O23" s="133">
        <v>95</v>
      </c>
      <c r="P23" s="133">
        <v>59.9</v>
      </c>
      <c r="Q23" s="133">
        <v>68</v>
      </c>
      <c r="R23" s="133">
        <v>43.9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434.19999999999993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59.8</v>
      </c>
      <c r="C24" s="135">
        <f t="shared" si="3"/>
        <v>15.4</v>
      </c>
      <c r="D24" s="135">
        <f t="shared" si="3"/>
        <v>4.7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4.4000000000000004</v>
      </c>
      <c r="I24" s="135">
        <f t="shared" si="3"/>
        <v>32.6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50.5</v>
      </c>
      <c r="O24" s="135">
        <f t="shared" si="3"/>
        <v>95</v>
      </c>
      <c r="P24" s="135">
        <f t="shared" si="3"/>
        <v>59.9</v>
      </c>
      <c r="Q24" s="135">
        <f t="shared" si="3"/>
        <v>68</v>
      </c>
      <c r="R24" s="135">
        <f t="shared" si="3"/>
        <v>43.9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434.19999999999993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2023-07-11T20:20:53Z</dcterms:created>
  <dcterms:modified xsi:type="dcterms:W3CDTF">2023-07-11T20:20:54Z</dcterms:modified>
</cp:coreProperties>
</file>