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3040" windowHeight="9336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<sst xmlns="http://schemas.openxmlformats.org/spreadsheetml/2006/main" count="117" uniqueCount="53">
  <si>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10/07/2023 23:19:50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</si>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</sst>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17E-457E-94F0-881EE29BBB0F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17E-457E-94F0-881EE29BBB0F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9">
                  <c:v>2.3889999999999998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17E-457E-94F0-881EE29BBB0F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28.2</c:v>
                </c:pt>
                <c:pt idx="1">
                  <c:v>27.5</c:v>
                </c:pt>
                <c:pt idx="2">
                  <c:v>3.9</c:v>
                </c:pt>
                <c:pt idx="3">
                  <c:v>26.3</c:v>
                </c:pt>
                <c:pt idx="4">
                  <c:v>0</c:v>
                </c:pt>
                <c:pt idx="5">
                  <c:v>17.399999999999999</c:v>
                </c:pt>
                <c:pt idx="6">
                  <c:v>40.799999999999997</c:v>
                </c:pt>
                <c:pt idx="7">
                  <c:v>0</c:v>
                </c:pt>
                <c:pt idx="8">
                  <c:v>7.2</c:v>
                </c:pt>
                <c:pt idx="9">
                  <c:v>0</c:v>
                </c:pt>
                <c:pt idx="10">
                  <c:v>31.4</c:v>
                </c:pt>
                <c:pt idx="11">
                  <c:v>18.100000000000001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17E-457E-94F0-881EE29BBB0F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13.744999999999999</c:v>
                </c:pt>
                <c:pt idx="1">
                  <c:v>12.777999999999999</c:v>
                </c:pt>
                <c:pt idx="2">
                  <c:v>21.449000000000002</c:v>
                </c:pt>
                <c:pt idx="3">
                  <c:v>21.848000000000003</c:v>
                </c:pt>
                <c:pt idx="4">
                  <c:v>22.963999999999999</c:v>
                </c:pt>
                <c:pt idx="5">
                  <c:v>24.888000000000002</c:v>
                </c:pt>
                <c:pt idx="6">
                  <c:v>26.846000000000004</c:v>
                </c:pt>
                <c:pt idx="7">
                  <c:v>28.012000000000004</c:v>
                </c:pt>
                <c:pt idx="8">
                  <c:v>9.9789999999999992</c:v>
                </c:pt>
                <c:pt idx="9">
                  <c:v>13.744999999999997</c:v>
                </c:pt>
                <c:pt idx="10">
                  <c:v>13.696999999999999</c:v>
                </c:pt>
                <c:pt idx="11">
                  <c:v>27.499000000000002</c:v>
                </c:pt>
                <c:pt idx="12">
                  <c:v>60.956000000000003</c:v>
                </c:pt>
                <c:pt idx="13">
                  <c:v>59.616</c:v>
                </c:pt>
                <c:pt idx="14">
                  <c:v>55.683999999999997</c:v>
                </c:pt>
                <c:pt idx="15">
                  <c:v>51.129999999999995</c:v>
                </c:pt>
                <c:pt idx="16">
                  <c:v>53.816000000000003</c:v>
                </c:pt>
                <c:pt idx="17">
                  <c:v>38.758000000000003</c:v>
                </c:pt>
                <c:pt idx="18">
                  <c:v>29.158000000000001</c:v>
                </c:pt>
                <c:pt idx="19">
                  <c:v>25.474</c:v>
                </c:pt>
                <c:pt idx="20">
                  <c:v>24.661999999999999</c:v>
                </c:pt>
                <c:pt idx="21">
                  <c:v>23.466000000000001</c:v>
                </c:pt>
                <c:pt idx="22">
                  <c:v>19.970000000000002</c:v>
                </c:pt>
                <c:pt idx="23">
                  <c:v>16.923000000000002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17E-457E-94F0-881EE29BBB0F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17E-457E-94F0-881EE29BBB0F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17E-457E-94F0-881EE29BBB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47.567000000000007</c:v>
                </c:pt>
                <c:pt idx="1">
                  <c:v>44.427999999999997</c:v>
                </c:pt>
                <c:pt idx="2">
                  <c:v>34.370000000000005</c:v>
                </c:pt>
                <c:pt idx="3">
                  <c:v>53.173000000000002</c:v>
                </c:pt>
                <c:pt idx="4">
                  <c:v>38.605999999999995</c:v>
                </c:pt>
                <c:pt idx="5">
                  <c:v>47.372</c:v>
                </c:pt>
                <c:pt idx="6">
                  <c:v>67.612999999999985</c:v>
                </c:pt>
                <c:pt idx="7">
                  <c:v>29.512</c:v>
                </c:pt>
                <c:pt idx="8">
                  <c:v>63.81</c:v>
                </c:pt>
                <c:pt idx="9">
                  <c:v>51.003000000000007</c:v>
                </c:pt>
                <c:pt idx="10">
                  <c:v>52.216999999999999</c:v>
                </c:pt>
                <c:pt idx="11">
                  <c:v>51.636000000000003</c:v>
                </c:pt>
                <c:pt idx="12">
                  <c:v>60.955999999999996</c:v>
                </c:pt>
                <c:pt idx="13">
                  <c:v>59.616000000000007</c:v>
                </c:pt>
                <c:pt idx="14">
                  <c:v>55.715000000000003</c:v>
                </c:pt>
                <c:pt idx="15">
                  <c:v>51.308000000000007</c:v>
                </c:pt>
                <c:pt idx="16">
                  <c:v>64.239999999999995</c:v>
                </c:pt>
                <c:pt idx="17">
                  <c:v>41.202999999999996</c:v>
                </c:pt>
                <c:pt idx="18">
                  <c:v>31.936</c:v>
                </c:pt>
                <c:pt idx="19">
                  <c:v>25.947000000000003</c:v>
                </c:pt>
                <c:pt idx="20">
                  <c:v>25.626999999999999</c:v>
                </c:pt>
                <c:pt idx="21">
                  <c:v>23.942</c:v>
                </c:pt>
                <c:pt idx="22">
                  <c:v>22.715999999999998</c:v>
                </c:pt>
                <c:pt idx="23">
                  <c:v>20.343000000000004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17E-457E-94F0-881EE29BBB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150</c:v>
                </c:pt>
                <c:pt idx="1">
                  <c:v>156.91999999999999</c:v>
                </c:pt>
                <c:pt idx="2">
                  <c:v>111.99</c:v>
                </c:pt>
                <c:pt idx="3">
                  <c:v>105</c:v>
                </c:pt>
                <c:pt idx="4">
                  <c:v>97.58</c:v>
                </c:pt>
                <c:pt idx="5">
                  <c:v>105</c:v>
                </c:pt>
                <c:pt idx="6">
                  <c:v>140</c:v>
                </c:pt>
                <c:pt idx="7">
                  <c:v>166.72</c:v>
                </c:pt>
                <c:pt idx="8">
                  <c:v>120</c:v>
                </c:pt>
                <c:pt idx="9">
                  <c:v>110</c:v>
                </c:pt>
                <c:pt idx="10">
                  <c:v>112</c:v>
                </c:pt>
                <c:pt idx="11">
                  <c:v>111.62</c:v>
                </c:pt>
                <c:pt idx="12">
                  <c:v>82.5</c:v>
                </c:pt>
                <c:pt idx="13">
                  <c:v>82.5</c:v>
                </c:pt>
                <c:pt idx="14">
                  <c:v>82.5</c:v>
                </c:pt>
                <c:pt idx="15">
                  <c:v>82.5</c:v>
                </c:pt>
                <c:pt idx="16">
                  <c:v>120</c:v>
                </c:pt>
                <c:pt idx="17">
                  <c:v>145</c:v>
                </c:pt>
                <c:pt idx="18">
                  <c:v>183.16</c:v>
                </c:pt>
                <c:pt idx="19">
                  <c:v>216.04</c:v>
                </c:pt>
                <c:pt idx="20">
                  <c:v>216.78</c:v>
                </c:pt>
                <c:pt idx="21">
                  <c:v>223.54</c:v>
                </c:pt>
                <c:pt idx="22">
                  <c:v>185.75</c:v>
                </c:pt>
                <c:pt idx="23">
                  <c:v>174.15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17E-457E-94F0-881EE29BBB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1875" defaultRowHeight="16.05" customHeight="1" x14ac:dyDescent="0.25"/>
  <cols>
    <col min="1" max="1" width="42.21875" style="5" customWidth="1"/>
    <col min="2" max="25" width="10.77734375" style="5" customWidth="1"/>
    <col min="26" max="26" width="10.77734375" style="5" hidden="1" customWidth="1"/>
    <col min="27" max="27" width="14.77734375" style="5" customWidth="1"/>
    <col min="28" max="16384" width="9.21875" style="5"/>
  </cols>
  <sheetData>
    <row r="1" spans="1:27" ht="40.049999999999997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45118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05" customHeight="1" x14ac:dyDescent="0.25">
      <c r="A4" s="16" t="s">
        <v>3</v>
      </c>
      <c r="B4" s="17">
        <v>47.520999999999994</v>
      </c>
      <c r="C4" s="18">
        <v>44.427999999999997</v>
      </c>
      <c r="D4" s="18">
        <v>34.394000000000005</v>
      </c>
      <c r="E4" s="18">
        <v>53.177</v>
      </c>
      <c r="F4" s="18">
        <v>38.606000000000002</v>
      </c>
      <c r="G4" s="18">
        <v>47.388999999999989</v>
      </c>
      <c r="H4" s="18">
        <v>67.646000000000015</v>
      </c>
      <c r="I4" s="18">
        <v>29.512000000000004</v>
      </c>
      <c r="J4" s="18">
        <v>63.830999999999996</v>
      </c>
      <c r="K4" s="18">
        <v>51.002999999999993</v>
      </c>
      <c r="L4" s="18">
        <v>52.228999999999999</v>
      </c>
      <c r="M4" s="18">
        <v>51.602999999999994</v>
      </c>
      <c r="N4" s="18">
        <v>60.956000000000003</v>
      </c>
      <c r="O4" s="18">
        <v>59.616</v>
      </c>
      <c r="P4" s="18">
        <v>55.714999999999996</v>
      </c>
      <c r="Q4" s="18">
        <v>51.307999999999993</v>
      </c>
      <c r="R4" s="18">
        <v>64.215000000000003</v>
      </c>
      <c r="S4" s="18">
        <v>41.165000000000006</v>
      </c>
      <c r="T4" s="18">
        <v>31.936</v>
      </c>
      <c r="U4" s="18">
        <v>25.946999999999999</v>
      </c>
      <c r="V4" s="18">
        <v>25.626999999999999</v>
      </c>
      <c r="W4" s="18">
        <v>23.942</v>
      </c>
      <c r="X4" s="18">
        <v>22.716000000000001</v>
      </c>
      <c r="Y4" s="18">
        <v>20.343</v>
      </c>
      <c r="Z4" s="19"/>
      <c r="AA4" s="20">
        <f>SUM(B4:Z4)</f>
        <v>1064.825</v>
      </c>
    </row>
    <row r="5" spans="1:27" ht="25.05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05" customHeight="1" x14ac:dyDescent="0.25">
      <c r="A7" s="26" t="s">
        <v>3</v>
      </c>
      <c r="B7" s="27">
        <v>150</v>
      </c>
      <c r="C7" s="28">
        <v>156.91999999999999</v>
      </c>
      <c r="D7" s="28">
        <v>111.99</v>
      </c>
      <c r="E7" s="28">
        <v>105</v>
      </c>
      <c r="F7" s="28">
        <v>97.58</v>
      </c>
      <c r="G7" s="28">
        <v>105</v>
      </c>
      <c r="H7" s="28">
        <v>140</v>
      </c>
      <c r="I7" s="28">
        <v>166.72</v>
      </c>
      <c r="J7" s="28">
        <v>120</v>
      </c>
      <c r="K7" s="28">
        <v>110</v>
      </c>
      <c r="L7" s="28">
        <v>112</v>
      </c>
      <c r="M7" s="28">
        <v>111.62</v>
      </c>
      <c r="N7" s="28">
        <v>82.5</v>
      </c>
      <c r="O7" s="28">
        <v>82.5</v>
      </c>
      <c r="P7" s="28">
        <v>82.5</v>
      </c>
      <c r="Q7" s="28">
        <v>82.5</v>
      </c>
      <c r="R7" s="28">
        <v>120</v>
      </c>
      <c r="S7" s="28">
        <v>145</v>
      </c>
      <c r="T7" s="28">
        <v>183.16</v>
      </c>
      <c r="U7" s="28">
        <v>216.04</v>
      </c>
      <c r="V7" s="28">
        <v>216.78</v>
      </c>
      <c r="W7" s="28">
        <v>223.54</v>
      </c>
      <c r="X7" s="28">
        <v>185.75</v>
      </c>
      <c r="Y7" s="28">
        <v>174.15</v>
      </c>
      <c r="Z7" s="29"/>
      <c r="AA7" s="30">
        <f>IF(SUM(B7:Z7)&lt;&gt;0,AVERAGEIF(B7:Z7,"&lt;&gt;"""),"")</f>
        <v>136.71875</v>
      </c>
    </row>
    <row r="8" spans="1:27" ht="25.05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05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05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05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>
        <v>2.3889999999999998</v>
      </c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2.3889999999999998</v>
      </c>
    </row>
    <row r="13" spans="1:27" ht="25.05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05" customHeight="1" x14ac:dyDescent="0.25">
      <c r="A14" s="55" t="s">
        <v>10</v>
      </c>
      <c r="B14" s="56">
        <v>13.744999999999999</v>
      </c>
      <c r="C14" s="57">
        <v>12.777999999999999</v>
      </c>
      <c r="D14" s="57">
        <v>21.449000000000002</v>
      </c>
      <c r="E14" s="57">
        <v>21.848000000000003</v>
      </c>
      <c r="F14" s="57">
        <v>22.963999999999999</v>
      </c>
      <c r="G14" s="57">
        <v>24.888000000000002</v>
      </c>
      <c r="H14" s="57">
        <v>26.846000000000004</v>
      </c>
      <c r="I14" s="57">
        <v>28.012000000000004</v>
      </c>
      <c r="J14" s="57">
        <v>9.9789999999999992</v>
      </c>
      <c r="K14" s="57">
        <v>13.744999999999997</v>
      </c>
      <c r="L14" s="57">
        <v>13.696999999999999</v>
      </c>
      <c r="M14" s="57">
        <v>27.499000000000002</v>
      </c>
      <c r="N14" s="57">
        <v>60.956000000000003</v>
      </c>
      <c r="O14" s="57">
        <v>59.616</v>
      </c>
      <c r="P14" s="57">
        <v>55.683999999999997</v>
      </c>
      <c r="Q14" s="57">
        <v>51.129999999999995</v>
      </c>
      <c r="R14" s="57">
        <v>53.816000000000003</v>
      </c>
      <c r="S14" s="57">
        <v>38.758000000000003</v>
      </c>
      <c r="T14" s="57">
        <v>29.158000000000001</v>
      </c>
      <c r="U14" s="57">
        <v>25.474</v>
      </c>
      <c r="V14" s="57">
        <v>24.661999999999999</v>
      </c>
      <c r="W14" s="57">
        <v>23.466000000000001</v>
      </c>
      <c r="X14" s="57">
        <v>19.970000000000002</v>
      </c>
      <c r="Y14" s="57">
        <v>16.923000000000002</v>
      </c>
      <c r="Z14" s="58"/>
      <c r="AA14" s="59">
        <f t="shared" si="0"/>
        <v>697.06300000000022</v>
      </c>
    </row>
    <row r="15" spans="1:27" ht="25.05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13.744999999999999</v>
      </c>
      <c r="C16" s="62">
        <f t="shared" ref="C16:Z16" si="1">IF(LEN(C$2)&gt;0,SUM(C10:C15),"")</f>
        <v>12.777999999999999</v>
      </c>
      <c r="D16" s="62">
        <f t="shared" si="1"/>
        <v>21.449000000000002</v>
      </c>
      <c r="E16" s="62">
        <f t="shared" si="1"/>
        <v>21.848000000000003</v>
      </c>
      <c r="F16" s="62">
        <f t="shared" si="1"/>
        <v>22.963999999999999</v>
      </c>
      <c r="G16" s="62">
        <f t="shared" si="1"/>
        <v>24.888000000000002</v>
      </c>
      <c r="H16" s="62">
        <f t="shared" si="1"/>
        <v>26.846000000000004</v>
      </c>
      <c r="I16" s="62">
        <f t="shared" si="1"/>
        <v>28.012000000000004</v>
      </c>
      <c r="J16" s="62">
        <f t="shared" si="1"/>
        <v>9.9789999999999992</v>
      </c>
      <c r="K16" s="62">
        <f t="shared" si="1"/>
        <v>16.133999999999997</v>
      </c>
      <c r="L16" s="62">
        <f t="shared" si="1"/>
        <v>13.696999999999999</v>
      </c>
      <c r="M16" s="62">
        <f t="shared" si="1"/>
        <v>27.499000000000002</v>
      </c>
      <c r="N16" s="62">
        <f t="shared" si="1"/>
        <v>60.956000000000003</v>
      </c>
      <c r="O16" s="62">
        <f t="shared" si="1"/>
        <v>59.616</v>
      </c>
      <c r="P16" s="62">
        <f t="shared" si="1"/>
        <v>55.683999999999997</v>
      </c>
      <c r="Q16" s="62">
        <f t="shared" si="1"/>
        <v>51.129999999999995</v>
      </c>
      <c r="R16" s="62">
        <f t="shared" si="1"/>
        <v>53.816000000000003</v>
      </c>
      <c r="S16" s="62">
        <f t="shared" si="1"/>
        <v>38.758000000000003</v>
      </c>
      <c r="T16" s="62">
        <f t="shared" si="1"/>
        <v>29.158000000000001</v>
      </c>
      <c r="U16" s="62">
        <f t="shared" si="1"/>
        <v>25.474</v>
      </c>
      <c r="V16" s="62">
        <f t="shared" si="1"/>
        <v>24.661999999999999</v>
      </c>
      <c r="W16" s="62">
        <f t="shared" si="1"/>
        <v>23.466000000000001</v>
      </c>
      <c r="X16" s="62">
        <f t="shared" si="1"/>
        <v>19.970000000000002</v>
      </c>
      <c r="Y16" s="62">
        <f t="shared" si="1"/>
        <v>16.923000000000002</v>
      </c>
      <c r="Z16" s="63" t="str">
        <f t="shared" si="1"/>
        <v/>
      </c>
      <c r="AA16" s="64">
        <f>SUM(AA10:AA15)</f>
        <v>699.45200000000023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05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>
        <v>40.631999999999998</v>
      </c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40.631999999999998</v>
      </c>
    </row>
    <row r="20" spans="1:27" ht="25.05" customHeight="1" x14ac:dyDescent="0.25">
      <c r="A20" s="75" t="s">
        <v>15</v>
      </c>
      <c r="B20" s="76">
        <v>4.7539999999999996</v>
      </c>
      <c r="C20" s="77">
        <v>4.1500000000000004</v>
      </c>
      <c r="D20" s="77">
        <v>4.4719999999999995</v>
      </c>
      <c r="E20" s="77">
        <v>1.4630000000000001</v>
      </c>
      <c r="F20" s="77">
        <v>4.4290000000000003</v>
      </c>
      <c r="G20" s="77">
        <v>3.278</v>
      </c>
      <c r="H20" s="77"/>
      <c r="I20" s="77">
        <v>1.5</v>
      </c>
      <c r="J20" s="77">
        <v>1.0009999999999999</v>
      </c>
      <c r="K20" s="77">
        <v>0.86399999999999999</v>
      </c>
      <c r="L20" s="77">
        <v>3.11</v>
      </c>
      <c r="M20" s="77">
        <v>2.004</v>
      </c>
      <c r="N20" s="77"/>
      <c r="O20" s="77"/>
      <c r="P20" s="77">
        <v>3.1E-2</v>
      </c>
      <c r="Q20" s="77">
        <v>0.17799999999999999</v>
      </c>
      <c r="R20" s="77">
        <v>2.2000000000000002</v>
      </c>
      <c r="S20" s="77">
        <v>2.407</v>
      </c>
      <c r="T20" s="77">
        <v>1.831</v>
      </c>
      <c r="U20" s="77">
        <v>0.47299999999999998</v>
      </c>
      <c r="V20" s="77">
        <v>0.96499999999999997</v>
      </c>
      <c r="W20" s="77">
        <v>0.47599999999999998</v>
      </c>
      <c r="X20" s="77">
        <v>2.746</v>
      </c>
      <c r="Y20" s="77">
        <v>2.72</v>
      </c>
      <c r="Z20" s="78"/>
      <c r="AA20" s="79">
        <f t="shared" si="2"/>
        <v>45.052000000000014</v>
      </c>
    </row>
    <row r="21" spans="1:27" ht="25.05" customHeight="1" x14ac:dyDescent="0.25">
      <c r="A21" s="75" t="s">
        <v>16</v>
      </c>
      <c r="B21" s="80">
        <v>0.82199999999999995</v>
      </c>
      <c r="C21" s="81"/>
      <c r="D21" s="81">
        <v>4.5730000000000004</v>
      </c>
      <c r="E21" s="81">
        <v>3.5660000000000003</v>
      </c>
      <c r="F21" s="81">
        <v>11.212999999999999</v>
      </c>
      <c r="G21" s="81">
        <v>1.823</v>
      </c>
      <c r="H21" s="81"/>
      <c r="I21" s="81"/>
      <c r="J21" s="81">
        <v>5.0190000000000001</v>
      </c>
      <c r="K21" s="81">
        <v>34.005000000000003</v>
      </c>
      <c r="L21" s="81">
        <v>4.0220000000000002</v>
      </c>
      <c r="M21" s="81">
        <v>4</v>
      </c>
      <c r="N21" s="81"/>
      <c r="O21" s="81"/>
      <c r="P21" s="81"/>
      <c r="Q21" s="81"/>
      <c r="R21" s="81">
        <v>8.1990000000000016</v>
      </c>
      <c r="S21" s="81"/>
      <c r="T21" s="81">
        <v>0.94699999999999995</v>
      </c>
      <c r="U21" s="81"/>
      <c r="V21" s="81"/>
      <c r="W21" s="81"/>
      <c r="X21" s="81"/>
      <c r="Y21" s="81">
        <v>0.7</v>
      </c>
      <c r="Z21" s="78"/>
      <c r="AA21" s="79">
        <f t="shared" si="2"/>
        <v>78.88900000000001</v>
      </c>
    </row>
    <row r="22" spans="1:27" ht="25.05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05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05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>IF(LEN(B$2)&gt;0,SUM(B19:B24),"")</f>
        <v>5.5759999999999996</v>
      </c>
      <c r="C25" s="88">
        <f t="shared" ref="C25:Z25" si="3">IF(LEN(C$2)&gt;0,SUM(C19:C24),"")</f>
        <v>4.1500000000000004</v>
      </c>
      <c r="D25" s="88">
        <f t="shared" si="3"/>
        <v>9.0449999999999999</v>
      </c>
      <c r="E25" s="88">
        <f t="shared" si="3"/>
        <v>5.0289999999999999</v>
      </c>
      <c r="F25" s="88">
        <f t="shared" si="3"/>
        <v>15.641999999999999</v>
      </c>
      <c r="G25" s="88">
        <f t="shared" si="3"/>
        <v>5.101</v>
      </c>
      <c r="H25" s="88">
        <f t="shared" si="3"/>
        <v>0</v>
      </c>
      <c r="I25" s="88">
        <f t="shared" si="3"/>
        <v>1.5</v>
      </c>
      <c r="J25" s="88">
        <f t="shared" si="3"/>
        <v>46.651999999999994</v>
      </c>
      <c r="K25" s="88">
        <f t="shared" si="3"/>
        <v>34.869</v>
      </c>
      <c r="L25" s="88">
        <f t="shared" si="3"/>
        <v>7.1319999999999997</v>
      </c>
      <c r="M25" s="88">
        <f t="shared" si="3"/>
        <v>6.0039999999999996</v>
      </c>
      <c r="N25" s="88">
        <f t="shared" si="3"/>
        <v>0</v>
      </c>
      <c r="O25" s="88">
        <f t="shared" si="3"/>
        <v>0</v>
      </c>
      <c r="P25" s="88">
        <f t="shared" si="3"/>
        <v>3.1E-2</v>
      </c>
      <c r="Q25" s="88">
        <f t="shared" si="3"/>
        <v>0.17799999999999999</v>
      </c>
      <c r="R25" s="88">
        <f t="shared" si="3"/>
        <v>10.399000000000001</v>
      </c>
      <c r="S25" s="88">
        <f t="shared" si="3"/>
        <v>2.407</v>
      </c>
      <c r="T25" s="88">
        <f t="shared" si="3"/>
        <v>2.778</v>
      </c>
      <c r="U25" s="88">
        <f t="shared" si="3"/>
        <v>0.47299999999999998</v>
      </c>
      <c r="V25" s="88">
        <f t="shared" si="3"/>
        <v>0.96499999999999997</v>
      </c>
      <c r="W25" s="88">
        <f t="shared" si="3"/>
        <v>0.47599999999999998</v>
      </c>
      <c r="X25" s="88">
        <f t="shared" si="3"/>
        <v>2.746</v>
      </c>
      <c r="Y25" s="88">
        <f t="shared" si="3"/>
        <v>3.42</v>
      </c>
      <c r="Z25" s="89" t="str">
        <f t="shared" si="3"/>
        <v/>
      </c>
      <c r="AA25" s="90">
        <f>SUM(AA19:AA24)</f>
        <v>164.57300000000004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05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05" customHeight="1" x14ac:dyDescent="0.25">
      <c r="A29" s="75" t="s">
        <v>23</v>
      </c>
      <c r="B29" s="76">
        <v>19.321000000000002</v>
      </c>
      <c r="C29" s="77">
        <v>16.928000000000001</v>
      </c>
      <c r="D29" s="77">
        <v>30.494</v>
      </c>
      <c r="E29" s="77">
        <v>26.876999999999999</v>
      </c>
      <c r="F29" s="77">
        <v>38.606000000000002</v>
      </c>
      <c r="G29" s="77">
        <v>29.989000000000001</v>
      </c>
      <c r="H29" s="77">
        <v>26.846</v>
      </c>
      <c r="I29" s="77">
        <v>29.512</v>
      </c>
      <c r="J29" s="77">
        <v>56.631</v>
      </c>
      <c r="K29" s="77">
        <v>51.003</v>
      </c>
      <c r="L29" s="77">
        <v>20.829000000000001</v>
      </c>
      <c r="M29" s="77">
        <v>33.503</v>
      </c>
      <c r="N29" s="77">
        <v>60.956000000000003</v>
      </c>
      <c r="O29" s="77">
        <v>59.616</v>
      </c>
      <c r="P29" s="77">
        <v>55.715000000000003</v>
      </c>
      <c r="Q29" s="77">
        <v>51.308</v>
      </c>
      <c r="R29" s="77">
        <v>64.215000000000003</v>
      </c>
      <c r="S29" s="77">
        <v>41.164999999999999</v>
      </c>
      <c r="T29" s="77">
        <v>31.936</v>
      </c>
      <c r="U29" s="77">
        <v>25.946999999999999</v>
      </c>
      <c r="V29" s="77">
        <v>25.626999999999999</v>
      </c>
      <c r="W29" s="77">
        <v>23.942</v>
      </c>
      <c r="X29" s="77">
        <v>22.716000000000001</v>
      </c>
      <c r="Y29" s="77">
        <v>20.343</v>
      </c>
      <c r="Z29" s="78"/>
      <c r="AA29" s="79">
        <f>SUM(B29:Z29)</f>
        <v>864.02499999999998</v>
      </c>
    </row>
    <row r="30" spans="1:27" ht="25.05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25</v>
      </c>
      <c r="B31" s="61">
        <f>IF(LEN(B$2)&gt;0,SUM(B28:B30),"")</f>
        <v>19.321000000000002</v>
      </c>
      <c r="C31" s="62">
        <f t="shared" ref="C31:Z31" si="4">IF(LEN(C$2)&gt;0,SUM(C28:C30),"")</f>
        <v>16.928000000000001</v>
      </c>
      <c r="D31" s="62">
        <f t="shared" si="4"/>
        <v>30.494</v>
      </c>
      <c r="E31" s="62">
        <f t="shared" si="4"/>
        <v>26.876999999999999</v>
      </c>
      <c r="F31" s="62">
        <f t="shared" si="4"/>
        <v>38.606000000000002</v>
      </c>
      <c r="G31" s="62">
        <f t="shared" si="4"/>
        <v>29.989000000000001</v>
      </c>
      <c r="H31" s="62">
        <f t="shared" si="4"/>
        <v>26.846</v>
      </c>
      <c r="I31" s="62">
        <f t="shared" si="4"/>
        <v>29.512</v>
      </c>
      <c r="J31" s="62">
        <f t="shared" si="4"/>
        <v>56.631</v>
      </c>
      <c r="K31" s="62">
        <f t="shared" si="4"/>
        <v>51.003</v>
      </c>
      <c r="L31" s="62">
        <f t="shared" si="4"/>
        <v>20.829000000000001</v>
      </c>
      <c r="M31" s="62">
        <f t="shared" si="4"/>
        <v>33.503</v>
      </c>
      <c r="N31" s="62">
        <f t="shared" si="4"/>
        <v>60.956000000000003</v>
      </c>
      <c r="O31" s="62">
        <f t="shared" si="4"/>
        <v>59.616</v>
      </c>
      <c r="P31" s="62">
        <f t="shared" si="4"/>
        <v>55.715000000000003</v>
      </c>
      <c r="Q31" s="62">
        <f t="shared" si="4"/>
        <v>51.308</v>
      </c>
      <c r="R31" s="62">
        <f t="shared" si="4"/>
        <v>64.215000000000003</v>
      </c>
      <c r="S31" s="62">
        <f t="shared" si="4"/>
        <v>41.164999999999999</v>
      </c>
      <c r="T31" s="62">
        <f t="shared" si="4"/>
        <v>31.936</v>
      </c>
      <c r="U31" s="62">
        <f t="shared" si="4"/>
        <v>25.946999999999999</v>
      </c>
      <c r="V31" s="62">
        <f t="shared" si="4"/>
        <v>25.626999999999999</v>
      </c>
      <c r="W31" s="62">
        <f t="shared" si="4"/>
        <v>23.942</v>
      </c>
      <c r="X31" s="62">
        <f t="shared" si="4"/>
        <v>22.716000000000001</v>
      </c>
      <c r="Y31" s="62">
        <f t="shared" si="4"/>
        <v>20.343</v>
      </c>
      <c r="Z31" s="63" t="str">
        <f t="shared" si="4"/>
        <v/>
      </c>
      <c r="AA31" s="64">
        <f>SUM(AA28:AA30)</f>
        <v>864.02499999999998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05" customHeight="1" x14ac:dyDescent="0.25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05" customHeight="1" x14ac:dyDescent="0.25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05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05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05" customHeight="1" x14ac:dyDescent="0.25">
      <c r="A38" s="97" t="s">
        <v>31</v>
      </c>
      <c r="B38" s="98">
        <v>28.2</v>
      </c>
      <c r="C38" s="99">
        <v>27.5</v>
      </c>
      <c r="D38" s="99">
        <v>3.9</v>
      </c>
      <c r="E38" s="99">
        <v>26.3</v>
      </c>
      <c r="F38" s="99"/>
      <c r="G38" s="99">
        <v>17.399999999999999</v>
      </c>
      <c r="H38" s="99">
        <v>40.799999999999997</v>
      </c>
      <c r="I38" s="99"/>
      <c r="J38" s="99">
        <v>7.2</v>
      </c>
      <c r="K38" s="99"/>
      <c r="L38" s="99">
        <v>31.4</v>
      </c>
      <c r="M38" s="99">
        <v>18.100000000000001</v>
      </c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200.8</v>
      </c>
    </row>
    <row r="39" spans="1:27" ht="30" customHeight="1" thickBot="1" x14ac:dyDescent="0.3">
      <c r="A39" s="86" t="s">
        <v>32</v>
      </c>
      <c r="B39" s="87">
        <f t="shared" ref="B39:Z39" si="6">IF(LEN(B$2)&gt;0,SUM(B34:B38),"")</f>
        <v>28.2</v>
      </c>
      <c r="C39" s="88">
        <f t="shared" si="6"/>
        <v>27.5</v>
      </c>
      <c r="D39" s="88">
        <f t="shared" si="6"/>
        <v>3.9</v>
      </c>
      <c r="E39" s="88">
        <f t="shared" si="6"/>
        <v>26.3</v>
      </c>
      <c r="F39" s="88">
        <f t="shared" si="6"/>
        <v>0</v>
      </c>
      <c r="G39" s="88">
        <f t="shared" si="6"/>
        <v>17.399999999999999</v>
      </c>
      <c r="H39" s="88">
        <f t="shared" si="6"/>
        <v>40.799999999999997</v>
      </c>
      <c r="I39" s="88">
        <f t="shared" si="6"/>
        <v>0</v>
      </c>
      <c r="J39" s="88">
        <f t="shared" si="6"/>
        <v>7.2</v>
      </c>
      <c r="K39" s="88">
        <f t="shared" si="6"/>
        <v>0</v>
      </c>
      <c r="L39" s="88">
        <f t="shared" si="6"/>
        <v>31.4</v>
      </c>
      <c r="M39" s="88">
        <f t="shared" si="6"/>
        <v>18.100000000000001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200.8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05" customHeight="1" x14ac:dyDescent="0.25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05" customHeight="1" x14ac:dyDescent="0.25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05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05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05" customHeight="1" x14ac:dyDescent="0.25">
      <c r="A46" s="97" t="s">
        <v>31</v>
      </c>
      <c r="B46" s="98">
        <v>28.2</v>
      </c>
      <c r="C46" s="99">
        <v>27.5</v>
      </c>
      <c r="D46" s="99">
        <v>3.9</v>
      </c>
      <c r="E46" s="99">
        <v>26.3</v>
      </c>
      <c r="F46" s="99"/>
      <c r="G46" s="99">
        <v>17.399999999999999</v>
      </c>
      <c r="H46" s="99">
        <v>40.799999999999997</v>
      </c>
      <c r="I46" s="99"/>
      <c r="J46" s="99">
        <v>7.2</v>
      </c>
      <c r="K46" s="99"/>
      <c r="L46" s="99">
        <v>31.4</v>
      </c>
      <c r="M46" s="99">
        <v>18.100000000000001</v>
      </c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200.8</v>
      </c>
    </row>
    <row r="47" spans="1:27" ht="25.05" customHeight="1" x14ac:dyDescent="0.25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35</v>
      </c>
      <c r="B48" s="87">
        <f>IF(LEN(B$2)&gt;0,SUM(B42:B47),"")</f>
        <v>28.2</v>
      </c>
      <c r="C48" s="88">
        <f t="shared" ref="C48:Z48" si="8">IF(LEN(C$2)&gt;0,SUM(C42:C47),"")</f>
        <v>27.5</v>
      </c>
      <c r="D48" s="88">
        <f t="shared" si="8"/>
        <v>3.9</v>
      </c>
      <c r="E48" s="88">
        <f t="shared" si="8"/>
        <v>26.3</v>
      </c>
      <c r="F48" s="88">
        <f t="shared" si="8"/>
        <v>0</v>
      </c>
      <c r="G48" s="88">
        <f t="shared" si="8"/>
        <v>17.399999999999999</v>
      </c>
      <c r="H48" s="88">
        <f t="shared" si="8"/>
        <v>40.799999999999997</v>
      </c>
      <c r="I48" s="88">
        <f t="shared" si="8"/>
        <v>0</v>
      </c>
      <c r="J48" s="88">
        <f t="shared" si="8"/>
        <v>7.2</v>
      </c>
      <c r="K48" s="88">
        <f t="shared" si="8"/>
        <v>0</v>
      </c>
      <c r="L48" s="88">
        <f t="shared" si="8"/>
        <v>31.4</v>
      </c>
      <c r="M48" s="88">
        <f t="shared" si="8"/>
        <v>18.100000000000001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200.8</v>
      </c>
    </row>
    <row r="49" spans="1:27" ht="16.05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05" customHeight="1" thickBot="1" x14ac:dyDescent="0.3">
      <c r="A51" s="86" t="s">
        <v>25</v>
      </c>
      <c r="B51" s="87">
        <f t="shared" ref="B51:Z51" si="10">IF(LEN(B$2)&gt;0,B16+B25+B39,"")</f>
        <v>47.521000000000001</v>
      </c>
      <c r="C51" s="88">
        <f t="shared" si="10"/>
        <v>44.427999999999997</v>
      </c>
      <c r="D51" s="88">
        <f t="shared" si="10"/>
        <v>34.393999999999998</v>
      </c>
      <c r="E51" s="88">
        <f t="shared" si="10"/>
        <v>53.177000000000007</v>
      </c>
      <c r="F51" s="88">
        <f t="shared" si="10"/>
        <v>38.605999999999995</v>
      </c>
      <c r="G51" s="88">
        <f t="shared" si="10"/>
        <v>47.388999999999996</v>
      </c>
      <c r="H51" s="88">
        <f t="shared" si="10"/>
        <v>67.646000000000001</v>
      </c>
      <c r="I51" s="88">
        <f t="shared" si="10"/>
        <v>29.512000000000004</v>
      </c>
      <c r="J51" s="88">
        <f t="shared" si="10"/>
        <v>63.830999999999996</v>
      </c>
      <c r="K51" s="88">
        <f t="shared" si="10"/>
        <v>51.003</v>
      </c>
      <c r="L51" s="88">
        <f t="shared" si="10"/>
        <v>52.228999999999999</v>
      </c>
      <c r="M51" s="88">
        <f t="shared" si="10"/>
        <v>51.603000000000002</v>
      </c>
      <c r="N51" s="88">
        <f t="shared" si="10"/>
        <v>60.956000000000003</v>
      </c>
      <c r="O51" s="88">
        <f t="shared" si="10"/>
        <v>59.616</v>
      </c>
      <c r="P51" s="88">
        <f t="shared" si="10"/>
        <v>55.714999999999996</v>
      </c>
      <c r="Q51" s="88">
        <f t="shared" si="10"/>
        <v>51.307999999999993</v>
      </c>
      <c r="R51" s="88">
        <f t="shared" si="10"/>
        <v>64.215000000000003</v>
      </c>
      <c r="S51" s="88">
        <f t="shared" si="10"/>
        <v>41.165000000000006</v>
      </c>
      <c r="T51" s="88">
        <f t="shared" si="10"/>
        <v>31.936</v>
      </c>
      <c r="U51" s="88">
        <f t="shared" si="10"/>
        <v>25.946999999999999</v>
      </c>
      <c r="V51" s="88">
        <f t="shared" si="10"/>
        <v>25.626999999999999</v>
      </c>
      <c r="W51" s="88">
        <f t="shared" si="10"/>
        <v>23.942</v>
      </c>
      <c r="X51" s="88">
        <f t="shared" si="10"/>
        <v>22.716000000000001</v>
      </c>
      <c r="Y51" s="88">
        <f t="shared" si="10"/>
        <v>20.343000000000004</v>
      </c>
      <c r="Z51" s="89" t="str">
        <f t="shared" si="10"/>
        <v/>
      </c>
      <c r="AA51" s="104">
        <f>SUM(B51:Z51)</f>
        <v>1064.825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1875" defaultRowHeight="13.8" x14ac:dyDescent="0.25"/>
  <cols>
    <col min="1" max="1" width="42.21875" style="5" customWidth="1"/>
    <col min="2" max="25" width="10.77734375" style="5" customWidth="1"/>
    <col min="26" max="26" width="10.77734375" style="5" hidden="1" customWidth="1"/>
    <col min="27" max="27" width="14.77734375" style="5" customWidth="1"/>
    <col min="28" max="16384" width="9.21875" style="5"/>
  </cols>
  <sheetData>
    <row r="1" spans="1:27" ht="40.049999999999997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45118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05" customHeight="1" x14ac:dyDescent="0.25">
      <c r="A4" s="16" t="s">
        <v>3</v>
      </c>
      <c r="B4" s="17">
        <v>47.567000000000007</v>
      </c>
      <c r="C4" s="18">
        <v>44.427999999999997</v>
      </c>
      <c r="D4" s="18">
        <v>34.370000000000005</v>
      </c>
      <c r="E4" s="18">
        <v>53.173000000000002</v>
      </c>
      <c r="F4" s="18">
        <v>38.605999999999995</v>
      </c>
      <c r="G4" s="18">
        <v>47.372</v>
      </c>
      <c r="H4" s="18">
        <v>67.612999999999985</v>
      </c>
      <c r="I4" s="18">
        <v>29.512</v>
      </c>
      <c r="J4" s="18">
        <v>63.81</v>
      </c>
      <c r="K4" s="18">
        <v>51.003000000000007</v>
      </c>
      <c r="L4" s="18">
        <v>52.216999999999999</v>
      </c>
      <c r="M4" s="18">
        <v>51.636000000000003</v>
      </c>
      <c r="N4" s="18">
        <v>60.955999999999996</v>
      </c>
      <c r="O4" s="18">
        <v>59.616000000000007</v>
      </c>
      <c r="P4" s="18">
        <v>55.715000000000003</v>
      </c>
      <c r="Q4" s="18">
        <v>51.308000000000007</v>
      </c>
      <c r="R4" s="18">
        <v>64.239999999999995</v>
      </c>
      <c r="S4" s="18">
        <v>41.202999999999996</v>
      </c>
      <c r="T4" s="18">
        <v>31.936</v>
      </c>
      <c r="U4" s="18">
        <v>25.947000000000003</v>
      </c>
      <c r="V4" s="18">
        <v>25.626999999999999</v>
      </c>
      <c r="W4" s="18">
        <v>23.942</v>
      </c>
      <c r="X4" s="18">
        <v>22.715999999999998</v>
      </c>
      <c r="Y4" s="18">
        <v>20.343000000000004</v>
      </c>
      <c r="Z4" s="19"/>
      <c r="AA4" s="20">
        <f>SUM(B4:Z4)</f>
        <v>1064.856</v>
      </c>
    </row>
    <row r="5" spans="1:27" ht="25.05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05" customHeight="1" x14ac:dyDescent="0.25">
      <c r="A7" s="26" t="s">
        <v>3</v>
      </c>
      <c r="B7" s="27">
        <v>150</v>
      </c>
      <c r="C7" s="28">
        <v>156.91999999999999</v>
      </c>
      <c r="D7" s="28">
        <v>111.99</v>
      </c>
      <c r="E7" s="28">
        <v>105</v>
      </c>
      <c r="F7" s="28">
        <v>97.58</v>
      </c>
      <c r="G7" s="28">
        <v>105</v>
      </c>
      <c r="H7" s="28">
        <v>140</v>
      </c>
      <c r="I7" s="28">
        <v>166.72</v>
      </c>
      <c r="J7" s="28">
        <v>120</v>
      </c>
      <c r="K7" s="28">
        <v>110</v>
      </c>
      <c r="L7" s="28">
        <v>112</v>
      </c>
      <c r="M7" s="28">
        <v>111.62</v>
      </c>
      <c r="N7" s="28">
        <v>82.5</v>
      </c>
      <c r="O7" s="28">
        <v>82.5</v>
      </c>
      <c r="P7" s="28">
        <v>82.5</v>
      </c>
      <c r="Q7" s="28">
        <v>82.5</v>
      </c>
      <c r="R7" s="28">
        <v>120</v>
      </c>
      <c r="S7" s="28">
        <v>145</v>
      </c>
      <c r="T7" s="28">
        <v>183.16</v>
      </c>
      <c r="U7" s="28">
        <v>216.04</v>
      </c>
      <c r="V7" s="28">
        <v>216.78</v>
      </c>
      <c r="W7" s="28">
        <v>223.54</v>
      </c>
      <c r="X7" s="28">
        <v>185.75</v>
      </c>
      <c r="Y7" s="28">
        <v>174.15</v>
      </c>
      <c r="Z7" s="29"/>
      <c r="AA7" s="30">
        <f>IF(SUM(B7:Z7)&lt;&gt;0,AVERAGEIF(B7:Z7,"&lt;&gt;"""),"")</f>
        <v>136.71875</v>
      </c>
    </row>
    <row r="8" spans="1:27" ht="25.05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05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05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05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05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05" customHeight="1" x14ac:dyDescent="0.25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3.7960000000000003</v>
      </c>
      <c r="O14" s="57">
        <v>4.2519999999999998</v>
      </c>
      <c r="P14" s="57">
        <v>4.6930000000000005</v>
      </c>
      <c r="Q14" s="57">
        <v>3.403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16.143999999999998</v>
      </c>
    </row>
    <row r="15" spans="1:27" ht="25.05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3.7960000000000003</v>
      </c>
      <c r="O16" s="62">
        <f t="shared" si="1"/>
        <v>4.2519999999999998</v>
      </c>
      <c r="P16" s="62">
        <f t="shared" si="1"/>
        <v>4.6930000000000005</v>
      </c>
      <c r="Q16" s="62">
        <f t="shared" si="1"/>
        <v>3.403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16.143999999999998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05" customHeight="1" x14ac:dyDescent="0.25">
      <c r="A19" s="70" t="s">
        <v>14</v>
      </c>
      <c r="B19" s="71">
        <v>0.375</v>
      </c>
      <c r="C19" s="72"/>
      <c r="D19" s="72"/>
      <c r="E19" s="72">
        <v>6.9359999999999999</v>
      </c>
      <c r="F19" s="72">
        <v>3.5089999999999999</v>
      </c>
      <c r="G19" s="72">
        <v>6.9359999999999999</v>
      </c>
      <c r="H19" s="72">
        <v>0.375</v>
      </c>
      <c r="I19" s="72"/>
      <c r="J19" s="72">
        <v>17.898</v>
      </c>
      <c r="K19" s="72"/>
      <c r="L19" s="72"/>
      <c r="M19" s="72"/>
      <c r="N19" s="72">
        <v>17.898</v>
      </c>
      <c r="O19" s="72">
        <v>17.898</v>
      </c>
      <c r="P19" s="72">
        <v>17.898</v>
      </c>
      <c r="Q19" s="72">
        <v>29.83</v>
      </c>
      <c r="R19" s="72">
        <v>0.75</v>
      </c>
      <c r="S19" s="72"/>
      <c r="T19" s="72">
        <v>1</v>
      </c>
      <c r="U19" s="72">
        <v>1</v>
      </c>
      <c r="V19" s="72">
        <v>1</v>
      </c>
      <c r="W19" s="72">
        <v>1</v>
      </c>
      <c r="X19" s="72">
        <v>1</v>
      </c>
      <c r="Y19" s="72">
        <v>1</v>
      </c>
      <c r="Z19" s="73"/>
      <c r="AA19" s="74">
        <f t="shared" ref="AA19:AA24" si="2">SUM(B19:Z19)</f>
        <v>126.30299999999998</v>
      </c>
    </row>
    <row r="20" spans="1:27" ht="25.05" customHeight="1" x14ac:dyDescent="0.25">
      <c r="A20" s="75" t="s">
        <v>15</v>
      </c>
      <c r="B20" s="76">
        <v>11.331</v>
      </c>
      <c r="C20" s="77">
        <v>8.1669999999999998</v>
      </c>
      <c r="D20" s="77">
        <v>9.2370000000000001</v>
      </c>
      <c r="E20" s="77">
        <v>16.097999999999999</v>
      </c>
      <c r="F20" s="77">
        <v>13.987</v>
      </c>
      <c r="G20" s="77">
        <v>17.88</v>
      </c>
      <c r="H20" s="77">
        <v>20.763000000000002</v>
      </c>
      <c r="I20" s="77">
        <v>4.49</v>
      </c>
      <c r="J20" s="77">
        <v>19.95</v>
      </c>
      <c r="K20" s="77">
        <v>16.97</v>
      </c>
      <c r="L20" s="77">
        <v>16.979999999999997</v>
      </c>
      <c r="M20" s="77">
        <v>16.841999999999999</v>
      </c>
      <c r="N20" s="77">
        <v>5.4610000000000003</v>
      </c>
      <c r="O20" s="77">
        <v>2.431</v>
      </c>
      <c r="P20" s="77">
        <v>1.7969999999999999</v>
      </c>
      <c r="Q20" s="77">
        <v>1.2990000000000002</v>
      </c>
      <c r="R20" s="77">
        <v>7.4489999999999998</v>
      </c>
      <c r="S20" s="77">
        <v>1.734</v>
      </c>
      <c r="T20" s="77">
        <v>10.535</v>
      </c>
      <c r="U20" s="77">
        <v>8.1470000000000002</v>
      </c>
      <c r="V20" s="77">
        <v>7.4659999999999993</v>
      </c>
      <c r="W20" s="77">
        <v>6.8710000000000004</v>
      </c>
      <c r="X20" s="77">
        <v>6.6310000000000002</v>
      </c>
      <c r="Y20" s="77">
        <v>5.8540000000000001</v>
      </c>
      <c r="Z20" s="78"/>
      <c r="AA20" s="79">
        <f t="shared" si="2"/>
        <v>238.37000000000006</v>
      </c>
    </row>
    <row r="21" spans="1:27" ht="25.05" customHeight="1" x14ac:dyDescent="0.25">
      <c r="A21" s="75" t="s">
        <v>16</v>
      </c>
      <c r="B21" s="80">
        <v>35.861000000000004</v>
      </c>
      <c r="C21" s="81">
        <v>36.261000000000003</v>
      </c>
      <c r="D21" s="81">
        <v>25.132999999999999</v>
      </c>
      <c r="E21" s="81">
        <v>30.138999999999996</v>
      </c>
      <c r="F21" s="81">
        <v>21.110000000000003</v>
      </c>
      <c r="G21" s="81">
        <v>22.556000000000001</v>
      </c>
      <c r="H21" s="81">
        <v>46.475000000000001</v>
      </c>
      <c r="I21" s="81">
        <v>25.021999999999998</v>
      </c>
      <c r="J21" s="81">
        <v>25.962</v>
      </c>
      <c r="K21" s="81">
        <v>34.033000000000001</v>
      </c>
      <c r="L21" s="81">
        <v>35.236999999999995</v>
      </c>
      <c r="M21" s="81">
        <v>34.793999999999997</v>
      </c>
      <c r="N21" s="81">
        <v>33.800999999999995</v>
      </c>
      <c r="O21" s="81">
        <v>35.034999999999997</v>
      </c>
      <c r="P21" s="81">
        <v>31.327000000000002</v>
      </c>
      <c r="Q21" s="81">
        <v>16.776</v>
      </c>
      <c r="R21" s="81">
        <v>44.140999999999998</v>
      </c>
      <c r="S21" s="81">
        <v>35.968999999999994</v>
      </c>
      <c r="T21" s="81">
        <v>20.401</v>
      </c>
      <c r="U21" s="81">
        <v>16.799999999999997</v>
      </c>
      <c r="V21" s="81">
        <v>17.160999999999998</v>
      </c>
      <c r="W21" s="81">
        <v>16.071000000000002</v>
      </c>
      <c r="X21" s="81">
        <v>15.085000000000001</v>
      </c>
      <c r="Y21" s="81">
        <v>13.489000000000001</v>
      </c>
      <c r="Z21" s="78"/>
      <c r="AA21" s="79">
        <f t="shared" si="2"/>
        <v>668.63900000000001</v>
      </c>
    </row>
    <row r="22" spans="1:27" ht="25.05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05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05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 t="shared" ref="B25:AA25" si="3">SUM(B19:B24)</f>
        <v>47.567000000000007</v>
      </c>
      <c r="C25" s="88">
        <f t="shared" si="3"/>
        <v>44.428000000000004</v>
      </c>
      <c r="D25" s="88">
        <f t="shared" si="3"/>
        <v>34.369999999999997</v>
      </c>
      <c r="E25" s="88">
        <f t="shared" si="3"/>
        <v>53.172999999999995</v>
      </c>
      <c r="F25" s="88">
        <f t="shared" si="3"/>
        <v>38.606000000000002</v>
      </c>
      <c r="G25" s="88">
        <f t="shared" si="3"/>
        <v>47.372</v>
      </c>
      <c r="H25" s="88">
        <f t="shared" si="3"/>
        <v>67.613</v>
      </c>
      <c r="I25" s="88">
        <f t="shared" si="3"/>
        <v>29.512</v>
      </c>
      <c r="J25" s="88">
        <f t="shared" si="3"/>
        <v>63.81</v>
      </c>
      <c r="K25" s="88">
        <f t="shared" si="3"/>
        <v>51.003</v>
      </c>
      <c r="L25" s="88">
        <f t="shared" si="3"/>
        <v>52.216999999999992</v>
      </c>
      <c r="M25" s="88">
        <f t="shared" si="3"/>
        <v>51.635999999999996</v>
      </c>
      <c r="N25" s="88">
        <f t="shared" si="3"/>
        <v>57.16</v>
      </c>
      <c r="O25" s="88">
        <f t="shared" si="3"/>
        <v>55.363999999999997</v>
      </c>
      <c r="P25" s="88">
        <f t="shared" si="3"/>
        <v>51.022000000000006</v>
      </c>
      <c r="Q25" s="88">
        <f t="shared" si="3"/>
        <v>47.905000000000001</v>
      </c>
      <c r="R25" s="88">
        <f t="shared" si="3"/>
        <v>52.339999999999996</v>
      </c>
      <c r="S25" s="88">
        <f t="shared" si="3"/>
        <v>37.702999999999996</v>
      </c>
      <c r="T25" s="88">
        <f t="shared" si="3"/>
        <v>31.936</v>
      </c>
      <c r="U25" s="88">
        <f t="shared" si="3"/>
        <v>25.946999999999996</v>
      </c>
      <c r="V25" s="88">
        <f t="shared" si="3"/>
        <v>25.626999999999995</v>
      </c>
      <c r="W25" s="88">
        <f t="shared" si="3"/>
        <v>23.942</v>
      </c>
      <c r="X25" s="88">
        <f t="shared" si="3"/>
        <v>22.716000000000001</v>
      </c>
      <c r="Y25" s="88">
        <f t="shared" si="3"/>
        <v>20.343</v>
      </c>
      <c r="Z25" s="89">
        <f t="shared" si="3"/>
        <v>0</v>
      </c>
      <c r="AA25" s="90">
        <f t="shared" si="3"/>
        <v>1033.3120000000001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05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05" customHeight="1" x14ac:dyDescent="0.25">
      <c r="A29" s="75" t="s">
        <v>23</v>
      </c>
      <c r="B29" s="76">
        <v>47.567</v>
      </c>
      <c r="C29" s="77">
        <v>44.427999999999997</v>
      </c>
      <c r="D29" s="77">
        <v>34.369999999999997</v>
      </c>
      <c r="E29" s="77">
        <v>53.173000000000002</v>
      </c>
      <c r="F29" s="77">
        <v>38.606000000000002</v>
      </c>
      <c r="G29" s="77">
        <v>47.372</v>
      </c>
      <c r="H29" s="77">
        <v>67.613</v>
      </c>
      <c r="I29" s="77">
        <v>29.512</v>
      </c>
      <c r="J29" s="77">
        <v>63.81</v>
      </c>
      <c r="K29" s="77">
        <v>51.003</v>
      </c>
      <c r="L29" s="77">
        <v>52.216999999999999</v>
      </c>
      <c r="M29" s="77">
        <v>51.636000000000003</v>
      </c>
      <c r="N29" s="77">
        <v>60.956000000000003</v>
      </c>
      <c r="O29" s="77">
        <v>59.616</v>
      </c>
      <c r="P29" s="77">
        <v>55.715000000000003</v>
      </c>
      <c r="Q29" s="77">
        <v>51.308</v>
      </c>
      <c r="R29" s="77">
        <v>52.34</v>
      </c>
      <c r="S29" s="77">
        <v>37.703000000000003</v>
      </c>
      <c r="T29" s="77">
        <v>31.936</v>
      </c>
      <c r="U29" s="77">
        <v>25.946999999999999</v>
      </c>
      <c r="V29" s="77">
        <v>25.626999999999999</v>
      </c>
      <c r="W29" s="77">
        <v>23.942</v>
      </c>
      <c r="X29" s="77">
        <v>22.716000000000001</v>
      </c>
      <c r="Y29" s="77">
        <v>20.343</v>
      </c>
      <c r="Z29" s="78"/>
      <c r="AA29" s="79">
        <f>SUM(B29:Z29)</f>
        <v>1049.4560000000001</v>
      </c>
    </row>
    <row r="30" spans="1:27" ht="25.05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38</v>
      </c>
      <c r="B31" s="61">
        <f t="shared" ref="B31:AA31" si="4">SUM(B28:B30)</f>
        <v>47.567</v>
      </c>
      <c r="C31" s="62">
        <f t="shared" si="4"/>
        <v>44.427999999999997</v>
      </c>
      <c r="D31" s="62">
        <f t="shared" si="4"/>
        <v>34.369999999999997</v>
      </c>
      <c r="E31" s="62">
        <f t="shared" si="4"/>
        <v>53.173000000000002</v>
      </c>
      <c r="F31" s="62">
        <f t="shared" si="4"/>
        <v>38.606000000000002</v>
      </c>
      <c r="G31" s="62">
        <f t="shared" si="4"/>
        <v>47.372</v>
      </c>
      <c r="H31" s="62">
        <f t="shared" si="4"/>
        <v>67.613</v>
      </c>
      <c r="I31" s="62">
        <f t="shared" si="4"/>
        <v>29.512</v>
      </c>
      <c r="J31" s="62">
        <f t="shared" si="4"/>
        <v>63.81</v>
      </c>
      <c r="K31" s="62">
        <f t="shared" si="4"/>
        <v>51.003</v>
      </c>
      <c r="L31" s="62">
        <f t="shared" si="4"/>
        <v>52.216999999999999</v>
      </c>
      <c r="M31" s="62">
        <f t="shared" si="4"/>
        <v>51.636000000000003</v>
      </c>
      <c r="N31" s="62">
        <f t="shared" si="4"/>
        <v>60.956000000000003</v>
      </c>
      <c r="O31" s="62">
        <f t="shared" si="4"/>
        <v>59.616</v>
      </c>
      <c r="P31" s="62">
        <f t="shared" si="4"/>
        <v>55.715000000000003</v>
      </c>
      <c r="Q31" s="62">
        <f t="shared" si="4"/>
        <v>51.308</v>
      </c>
      <c r="R31" s="62">
        <f t="shared" si="4"/>
        <v>52.34</v>
      </c>
      <c r="S31" s="62">
        <f t="shared" si="4"/>
        <v>37.703000000000003</v>
      </c>
      <c r="T31" s="62">
        <f t="shared" si="4"/>
        <v>31.936</v>
      </c>
      <c r="U31" s="62">
        <f t="shared" si="4"/>
        <v>25.946999999999999</v>
      </c>
      <c r="V31" s="62">
        <f t="shared" si="4"/>
        <v>25.626999999999999</v>
      </c>
      <c r="W31" s="62">
        <f t="shared" si="4"/>
        <v>23.942</v>
      </c>
      <c r="X31" s="62">
        <f t="shared" si="4"/>
        <v>22.716000000000001</v>
      </c>
      <c r="Y31" s="62">
        <f t="shared" si="4"/>
        <v>20.343</v>
      </c>
      <c r="Z31" s="63">
        <f t="shared" si="4"/>
        <v>0</v>
      </c>
      <c r="AA31" s="64">
        <f t="shared" si="4"/>
        <v>1049.4560000000001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05" customHeight="1" x14ac:dyDescent="0.25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05" customHeight="1" x14ac:dyDescent="0.25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05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05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05" customHeight="1" x14ac:dyDescent="0.25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11.9</v>
      </c>
      <c r="S38" s="99">
        <v>3.5</v>
      </c>
      <c r="T38" s="99"/>
      <c r="U38" s="99"/>
      <c r="V38" s="99"/>
      <c r="W38" s="99"/>
      <c r="X38" s="99"/>
      <c r="Y38" s="99"/>
      <c r="Z38" s="100"/>
      <c r="AA38" s="79">
        <f t="shared" si="5"/>
        <v>15.4</v>
      </c>
    </row>
    <row r="39" spans="1:27" ht="30" customHeight="1" thickBot="1" x14ac:dyDescent="0.3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11.9</v>
      </c>
      <c r="S39" s="88">
        <f t="shared" si="6"/>
        <v>3.5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15.4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05" customHeight="1" x14ac:dyDescent="0.25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05" customHeight="1" x14ac:dyDescent="0.25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05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05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05" customHeight="1" x14ac:dyDescent="0.25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11.9</v>
      </c>
      <c r="S46" s="99">
        <v>3.5</v>
      </c>
      <c r="T46" s="99"/>
      <c r="U46" s="99"/>
      <c r="V46" s="99"/>
      <c r="W46" s="99"/>
      <c r="X46" s="99"/>
      <c r="Y46" s="99"/>
      <c r="Z46" s="100"/>
      <c r="AA46" s="79">
        <f t="shared" si="7"/>
        <v>15.4</v>
      </c>
    </row>
    <row r="47" spans="1:27" ht="25.05" customHeight="1" x14ac:dyDescent="0.25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11.9</v>
      </c>
      <c r="S48" s="88">
        <f t="shared" si="8"/>
        <v>3.5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15.4</v>
      </c>
    </row>
    <row r="49" spans="1:27" ht="16.05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05" customHeight="1" thickBot="1" x14ac:dyDescent="0.3">
      <c r="A51" s="86" t="s">
        <v>38</v>
      </c>
      <c r="B51" s="87">
        <f t="shared" ref="B51:Z51" si="10">SUM(B10:B15)+B25+B39</f>
        <v>47.567000000000007</v>
      </c>
      <c r="C51" s="88">
        <f t="shared" si="10"/>
        <v>44.428000000000004</v>
      </c>
      <c r="D51" s="88">
        <f t="shared" si="10"/>
        <v>34.369999999999997</v>
      </c>
      <c r="E51" s="88">
        <f t="shared" si="10"/>
        <v>53.172999999999995</v>
      </c>
      <c r="F51" s="88">
        <f t="shared" si="10"/>
        <v>38.606000000000002</v>
      </c>
      <c r="G51" s="88">
        <f t="shared" si="10"/>
        <v>47.372</v>
      </c>
      <c r="H51" s="88">
        <f t="shared" si="10"/>
        <v>67.613</v>
      </c>
      <c r="I51" s="88">
        <f t="shared" si="10"/>
        <v>29.512</v>
      </c>
      <c r="J51" s="88">
        <f t="shared" si="10"/>
        <v>63.81</v>
      </c>
      <c r="K51" s="88">
        <f t="shared" si="10"/>
        <v>51.003</v>
      </c>
      <c r="L51" s="88">
        <f t="shared" si="10"/>
        <v>52.216999999999992</v>
      </c>
      <c r="M51" s="88">
        <f t="shared" si="10"/>
        <v>51.635999999999996</v>
      </c>
      <c r="N51" s="88">
        <f t="shared" si="10"/>
        <v>60.955999999999996</v>
      </c>
      <c r="O51" s="88">
        <f t="shared" si="10"/>
        <v>59.616</v>
      </c>
      <c r="P51" s="88">
        <f t="shared" si="10"/>
        <v>55.715000000000003</v>
      </c>
      <c r="Q51" s="88">
        <f t="shared" si="10"/>
        <v>51.308</v>
      </c>
      <c r="R51" s="88">
        <f t="shared" si="10"/>
        <v>64.239999999999995</v>
      </c>
      <c r="S51" s="88">
        <f t="shared" si="10"/>
        <v>41.202999999999996</v>
      </c>
      <c r="T51" s="88">
        <f t="shared" si="10"/>
        <v>31.936</v>
      </c>
      <c r="U51" s="88">
        <f t="shared" si="10"/>
        <v>25.946999999999996</v>
      </c>
      <c r="V51" s="88">
        <f t="shared" si="10"/>
        <v>25.626999999999995</v>
      </c>
      <c r="W51" s="88">
        <f t="shared" si="10"/>
        <v>23.942</v>
      </c>
      <c r="X51" s="88">
        <f t="shared" si="10"/>
        <v>22.716000000000001</v>
      </c>
      <c r="Y51" s="88">
        <f t="shared" si="10"/>
        <v>20.343</v>
      </c>
      <c r="Z51" s="89">
        <f t="shared" si="10"/>
        <v>0</v>
      </c>
      <c r="AA51" s="104">
        <f>SUM(B51:Z51)</f>
        <v>1064.856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1875" defaultRowHeight="13.8" x14ac:dyDescent="0.25"/>
  <cols>
    <col min="1" max="1" width="42.21875" style="5" customWidth="1"/>
    <col min="2" max="25" width="10.77734375" style="5" customWidth="1"/>
    <col min="26" max="26" width="10.77734375" style="5" hidden="1" customWidth="1"/>
    <col min="27" max="27" width="14.77734375" style="5" customWidth="1"/>
    <col min="28" max="16384" width="9.21875" style="5"/>
  </cols>
  <sheetData>
    <row r="1" spans="1:27" ht="40.049999999999997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45118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05" customHeight="1" x14ac:dyDescent="0.25">
      <c r="A4" s="16" t="s">
        <v>3</v>
      </c>
      <c r="B4" s="17">
        <v>-28.2</v>
      </c>
      <c r="C4" s="18">
        <v>-27.5</v>
      </c>
      <c r="D4" s="18">
        <v>-3.9</v>
      </c>
      <c r="E4" s="18">
        <v>-26.3</v>
      </c>
      <c r="F4" s="18"/>
      <c r="G4" s="18">
        <v>-17.399999999999999</v>
      </c>
      <c r="H4" s="18">
        <v>-40.799999999999997</v>
      </c>
      <c r="I4" s="18"/>
      <c r="J4" s="18">
        <v>-7.2</v>
      </c>
      <c r="K4" s="18"/>
      <c r="L4" s="18">
        <v>-31.4</v>
      </c>
      <c r="M4" s="18">
        <v>-18.100000000000001</v>
      </c>
      <c r="N4" s="18"/>
      <c r="O4" s="18"/>
      <c r="P4" s="18"/>
      <c r="Q4" s="18"/>
      <c r="R4" s="18">
        <v>11.9</v>
      </c>
      <c r="S4" s="18">
        <v>3.5</v>
      </c>
      <c r="T4" s="18"/>
      <c r="U4" s="18"/>
      <c r="V4" s="18"/>
      <c r="W4" s="18"/>
      <c r="X4" s="18"/>
      <c r="Y4" s="18"/>
      <c r="Z4" s="19"/>
      <c r="AA4" s="111">
        <f>SUM(B4:Z4)</f>
        <v>-185.4</v>
      </c>
    </row>
    <row r="5" spans="1:27" ht="25.05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05" customHeight="1" x14ac:dyDescent="0.25">
      <c r="A7" s="26" t="s">
        <v>3</v>
      </c>
      <c r="B7" s="116">
        <v>150</v>
      </c>
      <c r="C7" s="117">
        <v>156.91999999999999</v>
      </c>
      <c r="D7" s="117">
        <v>111.99</v>
      </c>
      <c r="E7" s="117">
        <v>105</v>
      </c>
      <c r="F7" s="117">
        <v>97.58</v>
      </c>
      <c r="G7" s="117">
        <v>105</v>
      </c>
      <c r="H7" s="117">
        <v>140</v>
      </c>
      <c r="I7" s="117">
        <v>166.72</v>
      </c>
      <c r="J7" s="117">
        <v>120</v>
      </c>
      <c r="K7" s="117">
        <v>110</v>
      </c>
      <c r="L7" s="117">
        <v>112</v>
      </c>
      <c r="M7" s="117">
        <v>111.62</v>
      </c>
      <c r="N7" s="117">
        <v>82.5</v>
      </c>
      <c r="O7" s="117">
        <v>82.5</v>
      </c>
      <c r="P7" s="117">
        <v>82.5</v>
      </c>
      <c r="Q7" s="117">
        <v>82.5</v>
      </c>
      <c r="R7" s="117">
        <v>120</v>
      </c>
      <c r="S7" s="117">
        <v>145</v>
      </c>
      <c r="T7" s="117">
        <v>183.16</v>
      </c>
      <c r="U7" s="117">
        <v>216.04</v>
      </c>
      <c r="V7" s="117">
        <v>216.78</v>
      </c>
      <c r="W7" s="117">
        <v>223.54</v>
      </c>
      <c r="X7" s="117">
        <v>185.75</v>
      </c>
      <c r="Y7" s="117">
        <v>174.15</v>
      </c>
      <c r="Z7" s="118"/>
      <c r="AA7" s="119">
        <f>IF(SUM(B7:Z7)&lt;&gt;0,AVERAGEIF(B7:Z7,"&lt;&gt;"""),"")</f>
        <v>136.71875</v>
      </c>
    </row>
    <row r="8" spans="1:27" ht="25.05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05" customHeight="1" x14ac:dyDescent="0.25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05" customHeight="1" x14ac:dyDescent="0.25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05" customHeight="1" x14ac:dyDescent="0.25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05" customHeight="1" x14ac:dyDescent="0.25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05" customHeight="1" x14ac:dyDescent="0.25">
      <c r="A15" s="97" t="s">
        <v>31</v>
      </c>
      <c r="B15" s="128">
        <v>28.2</v>
      </c>
      <c r="C15" s="133">
        <v>27.5</v>
      </c>
      <c r="D15" s="133">
        <v>3.9</v>
      </c>
      <c r="E15" s="133">
        <v>26.3</v>
      </c>
      <c r="F15" s="133"/>
      <c r="G15" s="133">
        <v>17.399999999999999</v>
      </c>
      <c r="H15" s="133">
        <v>40.799999999999997</v>
      </c>
      <c r="I15" s="133"/>
      <c r="J15" s="133">
        <v>7.2</v>
      </c>
      <c r="K15" s="133"/>
      <c r="L15" s="133">
        <v>31.4</v>
      </c>
      <c r="M15" s="133">
        <v>18.100000000000001</v>
      </c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200.8</v>
      </c>
    </row>
    <row r="16" spans="1:27" ht="30" customHeight="1" thickBot="1" x14ac:dyDescent="0.3">
      <c r="A16" s="86" t="s">
        <v>50</v>
      </c>
      <c r="B16" s="134">
        <f t="shared" ref="B16:Z16" si="1">IF(LEN(B$2)&gt;0,SUM(B11:B15),"")</f>
        <v>28.2</v>
      </c>
      <c r="C16" s="135">
        <f t="shared" si="1"/>
        <v>27.5</v>
      </c>
      <c r="D16" s="135">
        <f t="shared" si="1"/>
        <v>3.9</v>
      </c>
      <c r="E16" s="135">
        <f t="shared" si="1"/>
        <v>26.3</v>
      </c>
      <c r="F16" s="135">
        <f t="shared" si="1"/>
        <v>0</v>
      </c>
      <c r="G16" s="135">
        <f t="shared" si="1"/>
        <v>17.399999999999999</v>
      </c>
      <c r="H16" s="135">
        <f t="shared" si="1"/>
        <v>40.799999999999997</v>
      </c>
      <c r="I16" s="135">
        <f t="shared" si="1"/>
        <v>0</v>
      </c>
      <c r="J16" s="135">
        <f t="shared" si="1"/>
        <v>7.2</v>
      </c>
      <c r="K16" s="135">
        <f t="shared" si="1"/>
        <v>0</v>
      </c>
      <c r="L16" s="135">
        <f t="shared" si="1"/>
        <v>31.4</v>
      </c>
      <c r="M16" s="135">
        <f t="shared" si="1"/>
        <v>18.100000000000001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200.8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05" customHeight="1" x14ac:dyDescent="0.25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05" customHeight="1" x14ac:dyDescent="0.25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05" customHeight="1" x14ac:dyDescent="0.25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05" customHeight="1" x14ac:dyDescent="0.25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05" customHeight="1" x14ac:dyDescent="0.25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11.9</v>
      </c>
      <c r="S23" s="133">
        <v>3.5</v>
      </c>
      <c r="T23" s="133"/>
      <c r="U23" s="133"/>
      <c r="V23" s="133"/>
      <c r="W23" s="133"/>
      <c r="X23" s="133"/>
      <c r="Y23" s="133"/>
      <c r="Z23" s="131"/>
      <c r="AA23" s="132">
        <f t="shared" si="2"/>
        <v>15.4</v>
      </c>
    </row>
    <row r="24" spans="1:27" ht="30" customHeight="1" thickBot="1" x14ac:dyDescent="0.3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11.9</v>
      </c>
      <c r="S24" s="135">
        <f t="shared" si="3"/>
        <v>3.5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15.4</v>
      </c>
    </row>
    <row r="25" spans="1:27" ht="16.05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2023-07-10T20:19:50Z</dcterms:created>
  <dcterms:modified xsi:type="dcterms:W3CDTF">2023-07-10T20:19:52Z</dcterms:modified>
</cp:coreProperties>
</file>