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480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X51" i="4"/>
  <c r="V51" i="4"/>
  <c r="T51" i="4"/>
  <c r="R51" i="4"/>
  <c r="P51" i="4"/>
  <c r="N51" i="4"/>
  <c r="L51" i="4"/>
  <c r="J51" i="4"/>
  <c r="H51" i="4"/>
  <c r="F51" i="4"/>
  <c r="D51" i="4"/>
  <c r="B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AA48" i="4" s="1"/>
  <c r="B48" i="4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AA39" i="4" s="1"/>
  <c r="B39" i="4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25" i="4" s="1"/>
  <c r="AA19" i="4"/>
  <c r="Z16" i="4"/>
  <c r="Y16" i="4"/>
  <c r="Y51" i="4" s="1"/>
  <c r="X16" i="4"/>
  <c r="W16" i="4"/>
  <c r="W51" i="4" s="1"/>
  <c r="V16" i="4"/>
  <c r="U16" i="4"/>
  <c r="U51" i="4" s="1"/>
  <c r="T16" i="4"/>
  <c r="S16" i="4"/>
  <c r="S51" i="4" s="1"/>
  <c r="R16" i="4"/>
  <c r="Q16" i="4"/>
  <c r="Q51" i="4" s="1"/>
  <c r="P16" i="4"/>
  <c r="O16" i="4"/>
  <c r="O51" i="4" s="1"/>
  <c r="N16" i="4"/>
  <c r="M16" i="4"/>
  <c r="M51" i="4" s="1"/>
  <c r="L16" i="4"/>
  <c r="K16" i="4"/>
  <c r="K51" i="4" s="1"/>
  <c r="J16" i="4"/>
  <c r="I16" i="4"/>
  <c r="I51" i="4" s="1"/>
  <c r="H16" i="4"/>
  <c r="G16" i="4"/>
  <c r="G51" i="4" s="1"/>
  <c r="F16" i="4"/>
  <c r="E16" i="4"/>
  <c r="E51" i="4" s="1"/>
  <c r="D16" i="4"/>
  <c r="C16" i="4"/>
  <c r="C51" i="4" s="1"/>
  <c r="B16" i="4"/>
  <c r="AA15" i="4"/>
  <c r="AA14" i="4"/>
  <c r="AA13" i="4"/>
  <c r="AA12" i="4"/>
  <c r="AA11" i="4"/>
  <c r="AA16" i="4" s="1"/>
  <c r="AA10" i="4"/>
  <c r="AA7" i="4"/>
  <c r="AA4" i="4"/>
  <c r="AA51" i="4" l="1"/>
</calcChain>
</file>

<file path=xl/sharedStrings.xml><?xml version="1.0" encoding="utf-8"?>
<sst xmlns="http://schemas.openxmlformats.org/spreadsheetml/2006/main" count="117" uniqueCount="53">
  <si>
    <t>Publication on: 09/07/2023 23:20:42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</si>
  <si>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</si>
  <si>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</si>
  <si>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</si>
  <si>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</si>
  <si>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</si>
  <si>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</si>
  <si>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</si>
  <si>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</si>
  <si>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</si>
  <si>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</si>
  <si>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</si>
  <si>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</si>
  <si>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</si>
  <si>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</si>
  <si>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</si>
  <si>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</si>
  <si>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</si>
  <si>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</si>
  <si>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</si>
  <si>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</si>
  <si>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</si>
  <si>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</si>
  <si>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</si>
  <si>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</si>
  <si>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</si>
  <si>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</si>
  <si>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</si>
  <si>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</si>
  <si>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</si>
  <si>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</si>
  <si>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</si>
  <si>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</si>
  <si>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</si>
  <si>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</si>
  <si>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</si>
  <si>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</si>
  <si>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</si>
  <si>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</si>
  <si>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</si>
  <si>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</si>
  <si>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</si>
  <si>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</si>
  <si>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</si>
  <si>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</si>
  <si>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</si>
  <si>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</si>
  <si>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</si>
  <si>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</si>
  <si>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</si>
  <si>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</si>
  <si>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'2' Market</t>
  </si>
  <si>
    <t>Complementary Regional Intraday '2'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</si>
</sst>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BDC2-4578-AAC2-791553D3050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6">
                <a:lumMod val="75000"/>
              </a:schemeClr>
            </a:solidFill>
            <a:ln>
              <a:solidFill>
                <a:schemeClr val="accent6">
                  <a:lumMod val="75000"/>
                </a:schemeClr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BDC2-4578-AAC2-791553D3050E}"/>
            </c:ext>
          </c:extLst>
        </c:ser>
        <c:ser>
          <c:idx val="1"/>
          <c:order val="2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50</c:v>
                </c:pt>
                <c:pt idx="1">
                  <c:v>23.588000000000001</c:v>
                </c:pt>
                <c:pt idx="2">
                  <c:v>13.712</c:v>
                </c:pt>
                <c:pt idx="23">
                  <c:v>2.4940000000000002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BDC2-4578-AAC2-791553D3050E}"/>
            </c:ext>
          </c:extLst>
        </c:ser>
        <c:ser>
          <c:idx val="4"/>
          <c:order val="3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8.6999999999999993</c:v>
                </c:pt>
                <c:pt idx="7">
                  <c:v>17.899999999999999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BDC2-4578-AAC2-791553D3050E}"/>
            </c:ext>
          </c:extLst>
        </c:ser>
        <c:ser>
          <c:idx val="3"/>
          <c:order val="4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2.5380000000000003</c:v>
                </c:pt>
                <c:pt idx="1">
                  <c:v>5.7090000000000005</c:v>
                </c:pt>
                <c:pt idx="2">
                  <c:v>7.8570000000000002</c:v>
                </c:pt>
                <c:pt idx="3">
                  <c:v>17.195999999999998</c:v>
                </c:pt>
                <c:pt idx="4">
                  <c:v>30.201999999999998</c:v>
                </c:pt>
                <c:pt idx="5">
                  <c:v>35.827999999999996</c:v>
                </c:pt>
                <c:pt idx="6">
                  <c:v>17.887</c:v>
                </c:pt>
                <c:pt idx="7">
                  <c:v>16.079999999999998</c:v>
                </c:pt>
                <c:pt idx="8">
                  <c:v>4.7759999999999998</c:v>
                </c:pt>
                <c:pt idx="9">
                  <c:v>8.282</c:v>
                </c:pt>
                <c:pt idx="10">
                  <c:v>5.423</c:v>
                </c:pt>
                <c:pt idx="11">
                  <c:v>6.548</c:v>
                </c:pt>
                <c:pt idx="12">
                  <c:v>1.4570000000000001</c:v>
                </c:pt>
                <c:pt idx="13">
                  <c:v>2.8359999999999999</c:v>
                </c:pt>
                <c:pt idx="14">
                  <c:v>3.1470000000000002</c:v>
                </c:pt>
                <c:pt idx="15">
                  <c:v>1.302</c:v>
                </c:pt>
                <c:pt idx="16">
                  <c:v>11.45</c:v>
                </c:pt>
                <c:pt idx="17">
                  <c:v>12.076999999999998</c:v>
                </c:pt>
                <c:pt idx="18">
                  <c:v>64.893000000000015</c:v>
                </c:pt>
                <c:pt idx="19">
                  <c:v>40.185000000000002</c:v>
                </c:pt>
                <c:pt idx="20">
                  <c:v>55.481000000000009</c:v>
                </c:pt>
                <c:pt idx="21">
                  <c:v>51.81</c:v>
                </c:pt>
                <c:pt idx="22">
                  <c:v>40.429999999999993</c:v>
                </c:pt>
                <c:pt idx="23">
                  <c:v>29.338999999999995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BDC2-4578-AAC2-791553D3050E}"/>
            </c:ext>
          </c:extLst>
        </c:ser>
        <c:ser>
          <c:idx val="7"/>
          <c:order val="5"/>
          <c:tx>
            <c:v>CRETE Renewables</c:v>
          </c:tx>
          <c:spPr>
            <a:solidFill>
              <a:srgbClr val="92D050"/>
            </a:solidFill>
            <a:ln>
              <a:solidFill>
                <a:srgbClr val="92D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BDC2-4578-AAC2-791553D3050E}"/>
            </c:ext>
          </c:extLst>
        </c:ser>
        <c:ser>
          <c:idx val="2"/>
          <c:order val="6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BDC2-4578-AAC2-791553D3050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29239856"/>
        <c:axId val="231102608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5400" cap="rnd">
              <a:solidFill>
                <a:srgbClr val="FF0000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52.495000000000005</c:v>
                </c:pt>
                <c:pt idx="1">
                  <c:v>29.297000000000001</c:v>
                </c:pt>
                <c:pt idx="2">
                  <c:v>21.569000000000003</c:v>
                </c:pt>
                <c:pt idx="3">
                  <c:v>24.5</c:v>
                </c:pt>
                <c:pt idx="4">
                  <c:v>31.528999999999996</c:v>
                </c:pt>
                <c:pt idx="5">
                  <c:v>37.962999999999994</c:v>
                </c:pt>
                <c:pt idx="6">
                  <c:v>28.689999999999998</c:v>
                </c:pt>
                <c:pt idx="7">
                  <c:v>35.293999999999997</c:v>
                </c:pt>
                <c:pt idx="8">
                  <c:v>23.586000000000002</c:v>
                </c:pt>
                <c:pt idx="9">
                  <c:v>25.164000000000001</c:v>
                </c:pt>
                <c:pt idx="10">
                  <c:v>34.217999999999996</c:v>
                </c:pt>
                <c:pt idx="11">
                  <c:v>35.164000000000001</c:v>
                </c:pt>
                <c:pt idx="12">
                  <c:v>15.449</c:v>
                </c:pt>
                <c:pt idx="13">
                  <c:v>16.548999999999999</c:v>
                </c:pt>
                <c:pt idx="14">
                  <c:v>17.91</c:v>
                </c:pt>
                <c:pt idx="15">
                  <c:v>18.817</c:v>
                </c:pt>
                <c:pt idx="16">
                  <c:v>11.45</c:v>
                </c:pt>
                <c:pt idx="17">
                  <c:v>12.164999999999999</c:v>
                </c:pt>
                <c:pt idx="18">
                  <c:v>64.899000000000001</c:v>
                </c:pt>
                <c:pt idx="19">
                  <c:v>41.429000000000002</c:v>
                </c:pt>
                <c:pt idx="20">
                  <c:v>55.457000000000008</c:v>
                </c:pt>
                <c:pt idx="21">
                  <c:v>51.834000000000003</c:v>
                </c:pt>
                <c:pt idx="22">
                  <c:v>40.588000000000001</c:v>
                </c:pt>
                <c:pt idx="23">
                  <c:v>36.458999999999996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BDC2-4578-AAC2-791553D3050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9239856"/>
        <c:axId val="231102608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119.07</c:v>
                </c:pt>
                <c:pt idx="1">
                  <c:v>113.26</c:v>
                </c:pt>
                <c:pt idx="2">
                  <c:v>113</c:v>
                </c:pt>
                <c:pt idx="3">
                  <c:v>92.58</c:v>
                </c:pt>
                <c:pt idx="4">
                  <c:v>82.5</c:v>
                </c:pt>
                <c:pt idx="5">
                  <c:v>83</c:v>
                </c:pt>
                <c:pt idx="6">
                  <c:v>117.92</c:v>
                </c:pt>
                <c:pt idx="7">
                  <c:v>125</c:v>
                </c:pt>
                <c:pt idx="8">
                  <c:v>87.9</c:v>
                </c:pt>
                <c:pt idx="9">
                  <c:v>82.57</c:v>
                </c:pt>
                <c:pt idx="10">
                  <c:v>73.45</c:v>
                </c:pt>
                <c:pt idx="11">
                  <c:v>75.650000000000006</c:v>
                </c:pt>
                <c:pt idx="12">
                  <c:v>74.2</c:v>
                </c:pt>
                <c:pt idx="13">
                  <c:v>75.02</c:v>
                </c:pt>
                <c:pt idx="14">
                  <c:v>73.849999999999994</c:v>
                </c:pt>
                <c:pt idx="15">
                  <c:v>73.28</c:v>
                </c:pt>
                <c:pt idx="16">
                  <c:v>82.5</c:v>
                </c:pt>
                <c:pt idx="17">
                  <c:v>82.5</c:v>
                </c:pt>
                <c:pt idx="18">
                  <c:v>130</c:v>
                </c:pt>
                <c:pt idx="19">
                  <c:v>170.6</c:v>
                </c:pt>
                <c:pt idx="20">
                  <c:v>168.42</c:v>
                </c:pt>
                <c:pt idx="21">
                  <c:v>162.41999999999999</c:v>
                </c:pt>
                <c:pt idx="22">
                  <c:v>155</c:v>
                </c:pt>
                <c:pt idx="23">
                  <c:v>129.03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BDC2-4578-AAC2-791553D3050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1103392"/>
        <c:axId val="231103000"/>
      </c:lineChart>
      <c:catAx>
        <c:axId val="2292398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2608"/>
        <c:crosses val="autoZero"/>
        <c:auto val="1"/>
        <c:lblAlgn val="ctr"/>
        <c:lblOffset val="100"/>
        <c:noMultiLvlLbl val="0"/>
      </c:catAx>
      <c:valAx>
        <c:axId val="2311026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29239856"/>
        <c:crosses val="autoZero"/>
        <c:crossBetween val="between"/>
      </c:valAx>
      <c:valAx>
        <c:axId val="23110300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3392"/>
        <c:crosses val="max"/>
        <c:crossBetween val="between"/>
      </c:valAx>
      <c:catAx>
        <c:axId val="23110339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110300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68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9554" cy="6083527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45117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52.538000000000004</v>
      </c>
      <c r="C4" s="18">
        <v>29.297000000000004</v>
      </c>
      <c r="D4" s="18">
        <v>21.568999999999999</v>
      </c>
      <c r="E4" s="18">
        <v>24.500000000000004</v>
      </c>
      <c r="F4" s="18">
        <v>31.528999999999996</v>
      </c>
      <c r="G4" s="18">
        <v>37.963000000000001</v>
      </c>
      <c r="H4" s="18">
        <v>28.648</v>
      </c>
      <c r="I4" s="18">
        <v>35.331999999999994</v>
      </c>
      <c r="J4" s="18">
        <v>23.585999999999999</v>
      </c>
      <c r="K4" s="18">
        <v>25.164000000000001</v>
      </c>
      <c r="L4" s="18">
        <v>34.218000000000004</v>
      </c>
      <c r="M4" s="18">
        <v>35.164000000000001</v>
      </c>
      <c r="N4" s="18">
        <v>15.449000000000002</v>
      </c>
      <c r="O4" s="18">
        <v>16.548999999999999</v>
      </c>
      <c r="P4" s="18">
        <v>17.91</v>
      </c>
      <c r="Q4" s="18">
        <v>18.817</v>
      </c>
      <c r="R4" s="18">
        <v>11.45</v>
      </c>
      <c r="S4" s="18">
        <v>12.164999999999999</v>
      </c>
      <c r="T4" s="18">
        <v>64.893000000000015</v>
      </c>
      <c r="U4" s="18">
        <v>41.448</v>
      </c>
      <c r="V4" s="18">
        <v>55.481000000000009</v>
      </c>
      <c r="W4" s="18">
        <v>51.81</v>
      </c>
      <c r="X4" s="18">
        <v>40.624000000000002</v>
      </c>
      <c r="Y4" s="18">
        <v>36.411000000000001</v>
      </c>
      <c r="Z4" s="19"/>
      <c r="AA4" s="20">
        <f>SUM(B4:Z4)</f>
        <v>762.5150000000001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119.07</v>
      </c>
      <c r="C7" s="28">
        <v>113.26</v>
      </c>
      <c r="D7" s="28">
        <v>113</v>
      </c>
      <c r="E7" s="28">
        <v>92.58</v>
      </c>
      <c r="F7" s="28">
        <v>82.5</v>
      </c>
      <c r="G7" s="28">
        <v>83</v>
      </c>
      <c r="H7" s="28">
        <v>117.92</v>
      </c>
      <c r="I7" s="28">
        <v>125</v>
      </c>
      <c r="J7" s="28">
        <v>87.9</v>
      </c>
      <c r="K7" s="28">
        <v>82.57</v>
      </c>
      <c r="L7" s="28">
        <v>73.45</v>
      </c>
      <c r="M7" s="28">
        <v>75.650000000000006</v>
      </c>
      <c r="N7" s="28">
        <v>74.2</v>
      </c>
      <c r="O7" s="28">
        <v>75.02</v>
      </c>
      <c r="P7" s="28">
        <v>73.849999999999994</v>
      </c>
      <c r="Q7" s="28">
        <v>73.28</v>
      </c>
      <c r="R7" s="28">
        <v>82.5</v>
      </c>
      <c r="S7" s="28">
        <v>82.5</v>
      </c>
      <c r="T7" s="28">
        <v>130</v>
      </c>
      <c r="U7" s="28">
        <v>170.6</v>
      </c>
      <c r="V7" s="28">
        <v>168.42</v>
      </c>
      <c r="W7" s="28">
        <v>162.41999999999999</v>
      </c>
      <c r="X7" s="28">
        <v>155</v>
      </c>
      <c r="Y7" s="28">
        <v>129.03</v>
      </c>
      <c r="Z7" s="29"/>
      <c r="AA7" s="30">
        <f>IF(SUM(B7:Z7)&lt;&gt;0,AVERAGEIF(B7:Z7,"&lt;&gt;"""),"")</f>
        <v>105.94666666666667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>
        <v>50</v>
      </c>
      <c r="C12" s="52">
        <v>23.588000000000001</v>
      </c>
      <c r="D12" s="52">
        <v>13.712</v>
      </c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>
        <v>2.4940000000000002</v>
      </c>
      <c r="Z12" s="53"/>
      <c r="AA12" s="54">
        <f t="shared" si="0"/>
        <v>89.793999999999997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2.5380000000000003</v>
      </c>
      <c r="C14" s="57">
        <v>5.7090000000000005</v>
      </c>
      <c r="D14" s="57">
        <v>7.8570000000000002</v>
      </c>
      <c r="E14" s="57">
        <v>17.195999999999998</v>
      </c>
      <c r="F14" s="57">
        <v>30.201999999999998</v>
      </c>
      <c r="G14" s="57">
        <v>35.827999999999996</v>
      </c>
      <c r="H14" s="57">
        <v>17.887</v>
      </c>
      <c r="I14" s="57">
        <v>16.079999999999998</v>
      </c>
      <c r="J14" s="57">
        <v>4.7759999999999998</v>
      </c>
      <c r="K14" s="57">
        <v>8.282</v>
      </c>
      <c r="L14" s="57">
        <v>5.423</v>
      </c>
      <c r="M14" s="57">
        <v>6.548</v>
      </c>
      <c r="N14" s="57">
        <v>1.4570000000000001</v>
      </c>
      <c r="O14" s="57">
        <v>2.8359999999999999</v>
      </c>
      <c r="P14" s="57">
        <v>3.1470000000000002</v>
      </c>
      <c r="Q14" s="57">
        <v>1.302</v>
      </c>
      <c r="R14" s="57">
        <v>11.45</v>
      </c>
      <c r="S14" s="57">
        <v>12.076999999999998</v>
      </c>
      <c r="T14" s="57">
        <v>64.893000000000015</v>
      </c>
      <c r="U14" s="57">
        <v>40.185000000000002</v>
      </c>
      <c r="V14" s="57">
        <v>55.481000000000009</v>
      </c>
      <c r="W14" s="57">
        <v>51.81</v>
      </c>
      <c r="X14" s="57">
        <v>40.429999999999993</v>
      </c>
      <c r="Y14" s="57">
        <v>29.338999999999995</v>
      </c>
      <c r="Z14" s="58"/>
      <c r="AA14" s="59">
        <f t="shared" si="0"/>
        <v>472.733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52.537999999999997</v>
      </c>
      <c r="C16" s="62">
        <f t="shared" ref="C16:Z16" si="1">IF(LEN(C$2)&gt;0,SUM(C10:C15),"")</f>
        <v>29.297000000000001</v>
      </c>
      <c r="D16" s="62">
        <f t="shared" si="1"/>
        <v>21.568999999999999</v>
      </c>
      <c r="E16" s="62">
        <f t="shared" si="1"/>
        <v>17.195999999999998</v>
      </c>
      <c r="F16" s="62">
        <f t="shared" si="1"/>
        <v>30.201999999999998</v>
      </c>
      <c r="G16" s="62">
        <f t="shared" si="1"/>
        <v>35.827999999999996</v>
      </c>
      <c r="H16" s="62">
        <f t="shared" si="1"/>
        <v>17.887</v>
      </c>
      <c r="I16" s="62">
        <f t="shared" si="1"/>
        <v>16.079999999999998</v>
      </c>
      <c r="J16" s="62">
        <f t="shared" si="1"/>
        <v>4.7759999999999998</v>
      </c>
      <c r="K16" s="62">
        <f t="shared" si="1"/>
        <v>8.282</v>
      </c>
      <c r="L16" s="62">
        <f t="shared" si="1"/>
        <v>5.423</v>
      </c>
      <c r="M16" s="62">
        <f t="shared" si="1"/>
        <v>6.548</v>
      </c>
      <c r="N16" s="62">
        <f t="shared" si="1"/>
        <v>1.4570000000000001</v>
      </c>
      <c r="O16" s="62">
        <f t="shared" si="1"/>
        <v>2.8359999999999999</v>
      </c>
      <c r="P16" s="62">
        <f t="shared" si="1"/>
        <v>3.1470000000000002</v>
      </c>
      <c r="Q16" s="62">
        <f t="shared" si="1"/>
        <v>1.302</v>
      </c>
      <c r="R16" s="62">
        <f t="shared" si="1"/>
        <v>11.45</v>
      </c>
      <c r="S16" s="62">
        <f t="shared" si="1"/>
        <v>12.076999999999998</v>
      </c>
      <c r="T16" s="62">
        <f t="shared" si="1"/>
        <v>64.893000000000015</v>
      </c>
      <c r="U16" s="62">
        <f t="shared" si="1"/>
        <v>40.185000000000002</v>
      </c>
      <c r="V16" s="62">
        <f t="shared" si="1"/>
        <v>55.481000000000009</v>
      </c>
      <c r="W16" s="62">
        <f t="shared" si="1"/>
        <v>51.81</v>
      </c>
      <c r="X16" s="62">
        <f t="shared" si="1"/>
        <v>40.429999999999993</v>
      </c>
      <c r="Y16" s="62">
        <f t="shared" si="1"/>
        <v>31.832999999999995</v>
      </c>
      <c r="Z16" s="63" t="str">
        <f t="shared" si="1"/>
        <v/>
      </c>
      <c r="AA16" s="64">
        <f>SUM(AA10:AA15)</f>
        <v>562.52700000000004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>
        <v>3.125</v>
      </c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3.125</v>
      </c>
    </row>
    <row r="20" spans="1:27" ht="24.95" customHeight="1" x14ac:dyDescent="0.2">
      <c r="A20" s="75" t="s">
        <v>15</v>
      </c>
      <c r="B20" s="76"/>
      <c r="C20" s="77"/>
      <c r="D20" s="77"/>
      <c r="E20" s="77">
        <v>7.1130000000000004</v>
      </c>
      <c r="F20" s="77">
        <v>1.038</v>
      </c>
      <c r="G20" s="77">
        <v>1.659</v>
      </c>
      <c r="H20" s="77">
        <v>1.3959999999999999</v>
      </c>
      <c r="I20" s="77"/>
      <c r="J20" s="77">
        <v>4.2949999999999999</v>
      </c>
      <c r="K20" s="77">
        <v>0.66100000000000003</v>
      </c>
      <c r="L20" s="77"/>
      <c r="M20" s="77">
        <v>1.875</v>
      </c>
      <c r="N20" s="77"/>
      <c r="O20" s="77">
        <v>0.65200000000000002</v>
      </c>
      <c r="P20" s="77"/>
      <c r="Q20" s="77"/>
      <c r="R20" s="77"/>
      <c r="S20" s="77">
        <v>8.7999999999999995E-2</v>
      </c>
      <c r="T20" s="77"/>
      <c r="U20" s="77">
        <v>1.2629999999999999</v>
      </c>
      <c r="V20" s="77"/>
      <c r="W20" s="77"/>
      <c r="X20" s="77"/>
      <c r="Y20" s="77"/>
      <c r="Z20" s="78"/>
      <c r="AA20" s="79">
        <f t="shared" si="2"/>
        <v>20.04</v>
      </c>
    </row>
    <row r="21" spans="1:27" ht="24.95" customHeight="1" x14ac:dyDescent="0.2">
      <c r="A21" s="75" t="s">
        <v>16</v>
      </c>
      <c r="B21" s="80"/>
      <c r="C21" s="81"/>
      <c r="D21" s="81"/>
      <c r="E21" s="81">
        <v>0.191</v>
      </c>
      <c r="F21" s="81">
        <v>0.28900000000000003</v>
      </c>
      <c r="G21" s="81">
        <v>0.47599999999999998</v>
      </c>
      <c r="H21" s="81">
        <v>0.66500000000000004</v>
      </c>
      <c r="I21" s="81">
        <v>1.3519999999999999</v>
      </c>
      <c r="J21" s="81">
        <v>14.515000000000001</v>
      </c>
      <c r="K21" s="81">
        <v>16.221</v>
      </c>
      <c r="L21" s="81">
        <v>25.669999999999998</v>
      </c>
      <c r="M21" s="81">
        <v>26.741</v>
      </c>
      <c r="N21" s="81">
        <v>13.992000000000001</v>
      </c>
      <c r="O21" s="81">
        <v>13.061</v>
      </c>
      <c r="P21" s="81">
        <v>14.763000000000002</v>
      </c>
      <c r="Q21" s="81">
        <v>17.515000000000001</v>
      </c>
      <c r="R21" s="81"/>
      <c r="S21" s="81"/>
      <c r="T21" s="81"/>
      <c r="U21" s="81"/>
      <c r="V21" s="81"/>
      <c r="W21" s="81"/>
      <c r="X21" s="81">
        <v>0.19400000000000001</v>
      </c>
      <c r="Y21" s="81">
        <v>4.5780000000000003</v>
      </c>
      <c r="Z21" s="78"/>
      <c r="AA21" s="79">
        <f t="shared" si="2"/>
        <v>150.22300000000001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0</v>
      </c>
      <c r="C25" s="88">
        <f t="shared" ref="C25:Z25" si="3">IF(LEN(C$2)&gt;0,SUM(C19:C24),"")</f>
        <v>0</v>
      </c>
      <c r="D25" s="88">
        <f t="shared" si="3"/>
        <v>0</v>
      </c>
      <c r="E25" s="88">
        <f t="shared" si="3"/>
        <v>7.3040000000000003</v>
      </c>
      <c r="F25" s="88">
        <f t="shared" si="3"/>
        <v>1.327</v>
      </c>
      <c r="G25" s="88">
        <f t="shared" si="3"/>
        <v>2.1349999999999998</v>
      </c>
      <c r="H25" s="88">
        <f t="shared" si="3"/>
        <v>2.0609999999999999</v>
      </c>
      <c r="I25" s="88">
        <f t="shared" si="3"/>
        <v>1.3519999999999999</v>
      </c>
      <c r="J25" s="88">
        <f t="shared" si="3"/>
        <v>18.810000000000002</v>
      </c>
      <c r="K25" s="88">
        <f t="shared" si="3"/>
        <v>16.882000000000001</v>
      </c>
      <c r="L25" s="88">
        <f t="shared" si="3"/>
        <v>28.794999999999998</v>
      </c>
      <c r="M25" s="88">
        <f t="shared" si="3"/>
        <v>28.616</v>
      </c>
      <c r="N25" s="88">
        <f t="shared" si="3"/>
        <v>13.992000000000001</v>
      </c>
      <c r="O25" s="88">
        <f t="shared" si="3"/>
        <v>13.712999999999999</v>
      </c>
      <c r="P25" s="88">
        <f t="shared" si="3"/>
        <v>14.763000000000002</v>
      </c>
      <c r="Q25" s="88">
        <f t="shared" si="3"/>
        <v>17.515000000000001</v>
      </c>
      <c r="R25" s="88">
        <f t="shared" si="3"/>
        <v>0</v>
      </c>
      <c r="S25" s="88">
        <f t="shared" si="3"/>
        <v>8.7999999999999995E-2</v>
      </c>
      <c r="T25" s="88">
        <f t="shared" si="3"/>
        <v>0</v>
      </c>
      <c r="U25" s="88">
        <f t="shared" si="3"/>
        <v>1.2629999999999999</v>
      </c>
      <c r="V25" s="88">
        <f t="shared" si="3"/>
        <v>0</v>
      </c>
      <c r="W25" s="88">
        <f t="shared" si="3"/>
        <v>0</v>
      </c>
      <c r="X25" s="88">
        <f t="shared" si="3"/>
        <v>0.19400000000000001</v>
      </c>
      <c r="Y25" s="88">
        <f t="shared" si="3"/>
        <v>4.5780000000000003</v>
      </c>
      <c r="Z25" s="89" t="str">
        <f t="shared" si="3"/>
        <v/>
      </c>
      <c r="AA25" s="90">
        <f>SUM(AA19:AA24)</f>
        <v>173.38800000000001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52.537999999999997</v>
      </c>
      <c r="C29" s="77">
        <v>29.297000000000001</v>
      </c>
      <c r="D29" s="77">
        <v>21.568999999999999</v>
      </c>
      <c r="E29" s="77">
        <v>24.5</v>
      </c>
      <c r="F29" s="77">
        <v>31.529</v>
      </c>
      <c r="G29" s="77">
        <v>37.963000000000001</v>
      </c>
      <c r="H29" s="77">
        <v>19.948</v>
      </c>
      <c r="I29" s="77">
        <v>17.431999999999999</v>
      </c>
      <c r="J29" s="77">
        <v>23.585999999999999</v>
      </c>
      <c r="K29" s="77">
        <v>25.164000000000001</v>
      </c>
      <c r="L29" s="77">
        <v>34.218000000000004</v>
      </c>
      <c r="M29" s="77">
        <v>35.164000000000001</v>
      </c>
      <c r="N29" s="77">
        <v>15.449</v>
      </c>
      <c r="O29" s="77">
        <v>16.548999999999999</v>
      </c>
      <c r="P29" s="77">
        <v>17.91</v>
      </c>
      <c r="Q29" s="77">
        <v>18.817</v>
      </c>
      <c r="R29" s="77">
        <v>11.45</v>
      </c>
      <c r="S29" s="77">
        <v>12.164999999999999</v>
      </c>
      <c r="T29" s="77">
        <v>64.893000000000001</v>
      </c>
      <c r="U29" s="77">
        <v>41.448</v>
      </c>
      <c r="V29" s="77">
        <v>55.481000000000002</v>
      </c>
      <c r="W29" s="77">
        <v>51.81</v>
      </c>
      <c r="X29" s="77">
        <v>40.624000000000002</v>
      </c>
      <c r="Y29" s="77">
        <v>36.411000000000001</v>
      </c>
      <c r="Z29" s="78"/>
      <c r="AA29" s="79">
        <f>SUM(B29:Z29)</f>
        <v>735.91499999999996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>
        <f>IF(LEN(B$2)&gt;0,SUM(B28:B30),"")</f>
        <v>52.537999999999997</v>
      </c>
      <c r="C31" s="62">
        <f t="shared" ref="C31:Z31" si="4">IF(LEN(C$2)&gt;0,SUM(C28:C30),"")</f>
        <v>29.297000000000001</v>
      </c>
      <c r="D31" s="62">
        <f t="shared" si="4"/>
        <v>21.568999999999999</v>
      </c>
      <c r="E31" s="62">
        <f t="shared" si="4"/>
        <v>24.5</v>
      </c>
      <c r="F31" s="62">
        <f t="shared" si="4"/>
        <v>31.529</v>
      </c>
      <c r="G31" s="62">
        <f t="shared" si="4"/>
        <v>37.963000000000001</v>
      </c>
      <c r="H31" s="62">
        <f t="shared" si="4"/>
        <v>19.948</v>
      </c>
      <c r="I31" s="62">
        <f t="shared" si="4"/>
        <v>17.431999999999999</v>
      </c>
      <c r="J31" s="62">
        <f t="shared" si="4"/>
        <v>23.585999999999999</v>
      </c>
      <c r="K31" s="62">
        <f t="shared" si="4"/>
        <v>25.164000000000001</v>
      </c>
      <c r="L31" s="62">
        <f t="shared" si="4"/>
        <v>34.218000000000004</v>
      </c>
      <c r="M31" s="62">
        <f t="shared" si="4"/>
        <v>35.164000000000001</v>
      </c>
      <c r="N31" s="62">
        <f t="shared" si="4"/>
        <v>15.449</v>
      </c>
      <c r="O31" s="62">
        <f t="shared" si="4"/>
        <v>16.548999999999999</v>
      </c>
      <c r="P31" s="62">
        <f t="shared" si="4"/>
        <v>17.91</v>
      </c>
      <c r="Q31" s="62">
        <f t="shared" si="4"/>
        <v>18.817</v>
      </c>
      <c r="R31" s="62">
        <f t="shared" si="4"/>
        <v>11.45</v>
      </c>
      <c r="S31" s="62">
        <f t="shared" si="4"/>
        <v>12.164999999999999</v>
      </c>
      <c r="T31" s="62">
        <f t="shared" si="4"/>
        <v>64.893000000000001</v>
      </c>
      <c r="U31" s="62">
        <f t="shared" si="4"/>
        <v>41.448</v>
      </c>
      <c r="V31" s="62">
        <f t="shared" si="4"/>
        <v>55.481000000000002</v>
      </c>
      <c r="W31" s="62">
        <f t="shared" si="4"/>
        <v>51.81</v>
      </c>
      <c r="X31" s="62">
        <f t="shared" si="4"/>
        <v>40.624000000000002</v>
      </c>
      <c r="Y31" s="62">
        <f t="shared" si="4"/>
        <v>36.411000000000001</v>
      </c>
      <c r="Z31" s="63" t="str">
        <f t="shared" si="4"/>
        <v/>
      </c>
      <c r="AA31" s="64">
        <f>SUM(AA28:AA30)</f>
        <v>735.91499999999996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>
        <v>8.6999999999999993</v>
      </c>
      <c r="I38" s="99">
        <v>17.899999999999999</v>
      </c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26.599999999999998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8.6999999999999993</v>
      </c>
      <c r="I39" s="88">
        <f t="shared" si="6"/>
        <v>17.899999999999999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26.599999999999998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>
        <v>8.6999999999999993</v>
      </c>
      <c r="I46" s="99">
        <v>17.899999999999999</v>
      </c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26.599999999999998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0</v>
      </c>
      <c r="C48" s="88">
        <f t="shared" ref="C48:Z48" si="8">IF(LEN(C$2)&gt;0,SUM(C42:C47),"")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8.6999999999999993</v>
      </c>
      <c r="I48" s="88">
        <f t="shared" si="8"/>
        <v>17.899999999999999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26.599999999999998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52.537999999999997</v>
      </c>
      <c r="C51" s="88">
        <f t="shared" si="10"/>
        <v>29.297000000000001</v>
      </c>
      <c r="D51" s="88">
        <f t="shared" si="10"/>
        <v>21.568999999999999</v>
      </c>
      <c r="E51" s="88">
        <f t="shared" si="10"/>
        <v>24.5</v>
      </c>
      <c r="F51" s="88">
        <f t="shared" si="10"/>
        <v>31.528999999999996</v>
      </c>
      <c r="G51" s="88">
        <f t="shared" si="10"/>
        <v>37.962999999999994</v>
      </c>
      <c r="H51" s="88">
        <f t="shared" si="10"/>
        <v>28.648</v>
      </c>
      <c r="I51" s="88">
        <f t="shared" si="10"/>
        <v>35.331999999999994</v>
      </c>
      <c r="J51" s="88">
        <f t="shared" si="10"/>
        <v>23.586000000000002</v>
      </c>
      <c r="K51" s="88">
        <f t="shared" si="10"/>
        <v>25.164000000000001</v>
      </c>
      <c r="L51" s="88">
        <f t="shared" si="10"/>
        <v>34.217999999999996</v>
      </c>
      <c r="M51" s="88">
        <f t="shared" si="10"/>
        <v>35.164000000000001</v>
      </c>
      <c r="N51" s="88">
        <f t="shared" si="10"/>
        <v>15.449000000000002</v>
      </c>
      <c r="O51" s="88">
        <f t="shared" si="10"/>
        <v>16.548999999999999</v>
      </c>
      <c r="P51" s="88">
        <f t="shared" si="10"/>
        <v>17.910000000000004</v>
      </c>
      <c r="Q51" s="88">
        <f t="shared" si="10"/>
        <v>18.817</v>
      </c>
      <c r="R51" s="88">
        <f t="shared" si="10"/>
        <v>11.45</v>
      </c>
      <c r="S51" s="88">
        <f t="shared" si="10"/>
        <v>12.164999999999997</v>
      </c>
      <c r="T51" s="88">
        <f t="shared" si="10"/>
        <v>64.893000000000015</v>
      </c>
      <c r="U51" s="88">
        <f t="shared" si="10"/>
        <v>41.448</v>
      </c>
      <c r="V51" s="88">
        <f t="shared" si="10"/>
        <v>55.481000000000009</v>
      </c>
      <c r="W51" s="88">
        <f t="shared" si="10"/>
        <v>51.81</v>
      </c>
      <c r="X51" s="88">
        <f t="shared" si="10"/>
        <v>40.623999999999995</v>
      </c>
      <c r="Y51" s="88">
        <f t="shared" si="10"/>
        <v>36.410999999999994</v>
      </c>
      <c r="Z51" s="89" t="str">
        <f t="shared" si="10"/>
        <v/>
      </c>
      <c r="AA51" s="104">
        <f>SUM(B51:Z51)</f>
        <v>762.51499999999999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45117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52.495000000000005</v>
      </c>
      <c r="C4" s="18">
        <v>29.297000000000001</v>
      </c>
      <c r="D4" s="18">
        <v>21.569000000000003</v>
      </c>
      <c r="E4" s="18">
        <v>24.5</v>
      </c>
      <c r="F4" s="18">
        <v>31.528999999999996</v>
      </c>
      <c r="G4" s="18">
        <v>37.962999999999994</v>
      </c>
      <c r="H4" s="18">
        <v>28.689999999999998</v>
      </c>
      <c r="I4" s="18">
        <v>35.293999999999997</v>
      </c>
      <c r="J4" s="18">
        <v>23.586000000000002</v>
      </c>
      <c r="K4" s="18">
        <v>25.164000000000001</v>
      </c>
      <c r="L4" s="18">
        <v>34.217999999999996</v>
      </c>
      <c r="M4" s="18">
        <v>35.164000000000001</v>
      </c>
      <c r="N4" s="18">
        <v>15.449</v>
      </c>
      <c r="O4" s="18">
        <v>16.548999999999999</v>
      </c>
      <c r="P4" s="18">
        <v>17.91</v>
      </c>
      <c r="Q4" s="18">
        <v>18.817</v>
      </c>
      <c r="R4" s="18">
        <v>11.45</v>
      </c>
      <c r="S4" s="18">
        <v>12.164999999999999</v>
      </c>
      <c r="T4" s="18">
        <v>64.899000000000001</v>
      </c>
      <c r="U4" s="18">
        <v>41.429000000000002</v>
      </c>
      <c r="V4" s="18">
        <v>55.457000000000008</v>
      </c>
      <c r="W4" s="18">
        <v>51.834000000000003</v>
      </c>
      <c r="X4" s="18">
        <v>40.588000000000001</v>
      </c>
      <c r="Y4" s="18">
        <v>36.458999999999996</v>
      </c>
      <c r="Z4" s="19"/>
      <c r="AA4" s="20">
        <f>SUM(B4:Z4)</f>
        <v>762.47500000000002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119.07</v>
      </c>
      <c r="C7" s="28">
        <v>113.26</v>
      </c>
      <c r="D7" s="28">
        <v>113</v>
      </c>
      <c r="E7" s="28">
        <v>92.58</v>
      </c>
      <c r="F7" s="28">
        <v>82.5</v>
      </c>
      <c r="G7" s="28">
        <v>83</v>
      </c>
      <c r="H7" s="28">
        <v>117.92</v>
      </c>
      <c r="I7" s="28">
        <v>125</v>
      </c>
      <c r="J7" s="28">
        <v>87.9</v>
      </c>
      <c r="K7" s="28">
        <v>82.57</v>
      </c>
      <c r="L7" s="28">
        <v>73.45</v>
      </c>
      <c r="M7" s="28">
        <v>75.650000000000006</v>
      </c>
      <c r="N7" s="28">
        <v>74.2</v>
      </c>
      <c r="O7" s="28">
        <v>75.02</v>
      </c>
      <c r="P7" s="28">
        <v>73.849999999999994</v>
      </c>
      <c r="Q7" s="28">
        <v>73.28</v>
      </c>
      <c r="R7" s="28">
        <v>82.5</v>
      </c>
      <c r="S7" s="28">
        <v>82.5</v>
      </c>
      <c r="T7" s="28">
        <v>130</v>
      </c>
      <c r="U7" s="28">
        <v>170.6</v>
      </c>
      <c r="V7" s="28">
        <v>168.42</v>
      </c>
      <c r="W7" s="28">
        <v>162.41999999999999</v>
      </c>
      <c r="X7" s="28">
        <v>155</v>
      </c>
      <c r="Y7" s="28">
        <v>129.03</v>
      </c>
      <c r="Z7" s="29"/>
      <c r="AA7" s="30">
        <f>IF(SUM(B7:Z7)&lt;&gt;0,AVERAGEIF(B7:Z7,"&lt;&gt;"""),"")</f>
        <v>105.94666666666667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>
        <v>3.145</v>
      </c>
      <c r="G14" s="57">
        <v>3.7429999999999999</v>
      </c>
      <c r="H14" s="57"/>
      <c r="I14" s="57"/>
      <c r="J14" s="57"/>
      <c r="K14" s="57">
        <v>4.4989999999999997</v>
      </c>
      <c r="L14" s="57">
        <v>11.139999999999999</v>
      </c>
      <c r="M14" s="57">
        <v>8.9449999999999985</v>
      </c>
      <c r="N14" s="57">
        <v>9.5440000000000005</v>
      </c>
      <c r="O14" s="57">
        <v>8.8770000000000007</v>
      </c>
      <c r="P14" s="57">
        <v>9.6189999999999998</v>
      </c>
      <c r="Q14" s="57">
        <v>10.497999999999999</v>
      </c>
      <c r="R14" s="57">
        <v>2.8029999999999999</v>
      </c>
      <c r="S14" s="57">
        <v>2.4700000000000002</v>
      </c>
      <c r="T14" s="57"/>
      <c r="U14" s="57"/>
      <c r="V14" s="57"/>
      <c r="W14" s="57"/>
      <c r="X14" s="57"/>
      <c r="Y14" s="57"/>
      <c r="Z14" s="58"/>
      <c r="AA14" s="59">
        <f t="shared" si="0"/>
        <v>75.283000000000001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0</v>
      </c>
      <c r="C16" s="62">
        <f t="shared" ref="C16:Z16" si="1">IF(LEN(C$2)&gt;0,SUM(C10:C15),"")</f>
        <v>0</v>
      </c>
      <c r="D16" s="62">
        <f t="shared" si="1"/>
        <v>0</v>
      </c>
      <c r="E16" s="62">
        <f t="shared" si="1"/>
        <v>0</v>
      </c>
      <c r="F16" s="62">
        <f t="shared" si="1"/>
        <v>3.145</v>
      </c>
      <c r="G16" s="62">
        <f t="shared" si="1"/>
        <v>3.7429999999999999</v>
      </c>
      <c r="H16" s="62">
        <f t="shared" si="1"/>
        <v>0</v>
      </c>
      <c r="I16" s="62">
        <f t="shared" si="1"/>
        <v>0</v>
      </c>
      <c r="J16" s="62">
        <f t="shared" si="1"/>
        <v>0</v>
      </c>
      <c r="K16" s="62">
        <f t="shared" si="1"/>
        <v>4.4989999999999997</v>
      </c>
      <c r="L16" s="62">
        <f t="shared" si="1"/>
        <v>11.139999999999999</v>
      </c>
      <c r="M16" s="62">
        <f t="shared" si="1"/>
        <v>8.9449999999999985</v>
      </c>
      <c r="N16" s="62">
        <f t="shared" si="1"/>
        <v>9.5440000000000005</v>
      </c>
      <c r="O16" s="62">
        <f t="shared" si="1"/>
        <v>8.8770000000000007</v>
      </c>
      <c r="P16" s="62">
        <f t="shared" si="1"/>
        <v>9.6189999999999998</v>
      </c>
      <c r="Q16" s="62">
        <f t="shared" si="1"/>
        <v>10.497999999999999</v>
      </c>
      <c r="R16" s="62">
        <f t="shared" si="1"/>
        <v>2.8029999999999999</v>
      </c>
      <c r="S16" s="62">
        <f t="shared" si="1"/>
        <v>2.4700000000000002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75.283000000000001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>
        <v>16.253999999999998</v>
      </c>
      <c r="C20" s="77">
        <v>15.059999999999999</v>
      </c>
      <c r="D20" s="77">
        <v>6.3049999999999997</v>
      </c>
      <c r="E20" s="77">
        <v>6.5570000000000004</v>
      </c>
      <c r="F20" s="77">
        <v>7.05</v>
      </c>
      <c r="G20" s="77">
        <v>9.0329999999999995</v>
      </c>
      <c r="H20" s="77">
        <v>13.353000000000002</v>
      </c>
      <c r="I20" s="77">
        <v>23.574999999999999</v>
      </c>
      <c r="J20" s="77">
        <v>13.734999999999999</v>
      </c>
      <c r="K20" s="77">
        <v>13.902999999999999</v>
      </c>
      <c r="L20" s="77">
        <v>13.920999999999999</v>
      </c>
      <c r="M20" s="77">
        <v>13.966999999999999</v>
      </c>
      <c r="N20" s="77">
        <v>0.20100000000000001</v>
      </c>
      <c r="O20" s="77">
        <v>0.20300000000000001</v>
      </c>
      <c r="P20" s="77">
        <v>0.193</v>
      </c>
      <c r="Q20" s="77">
        <v>0.17499999999999999</v>
      </c>
      <c r="R20" s="77">
        <v>0.16700000000000001</v>
      </c>
      <c r="S20" s="77">
        <v>0.16200000000000001</v>
      </c>
      <c r="T20" s="77">
        <v>15.158000000000001</v>
      </c>
      <c r="U20" s="77">
        <v>0.14599999999999999</v>
      </c>
      <c r="V20" s="77">
        <v>14.112</v>
      </c>
      <c r="W20" s="77">
        <v>0.124</v>
      </c>
      <c r="X20" s="77">
        <v>0.11600000000000001</v>
      </c>
      <c r="Y20" s="77">
        <v>23.099</v>
      </c>
      <c r="Z20" s="78"/>
      <c r="AA20" s="79">
        <f t="shared" si="2"/>
        <v>206.56899999999996</v>
      </c>
    </row>
    <row r="21" spans="1:27" ht="24.95" customHeight="1" x14ac:dyDescent="0.2">
      <c r="A21" s="75" t="s">
        <v>16</v>
      </c>
      <c r="B21" s="80">
        <v>16.441000000000003</v>
      </c>
      <c r="C21" s="81">
        <v>14.237</v>
      </c>
      <c r="D21" s="81">
        <v>15.263999999999999</v>
      </c>
      <c r="E21" s="81">
        <v>17.943000000000001</v>
      </c>
      <c r="F21" s="81">
        <v>21.334</v>
      </c>
      <c r="G21" s="81">
        <v>25.187000000000001</v>
      </c>
      <c r="H21" s="81">
        <v>15.337</v>
      </c>
      <c r="I21" s="81">
        <v>11.718999999999999</v>
      </c>
      <c r="J21" s="81">
        <v>9.8510000000000009</v>
      </c>
      <c r="K21" s="81">
        <v>6.7619999999999996</v>
      </c>
      <c r="L21" s="81">
        <v>9.157</v>
      </c>
      <c r="M21" s="81">
        <v>12.252000000000001</v>
      </c>
      <c r="N21" s="81">
        <v>5.7039999999999997</v>
      </c>
      <c r="O21" s="81">
        <v>7.4690000000000003</v>
      </c>
      <c r="P21" s="81">
        <v>8.097999999999999</v>
      </c>
      <c r="Q21" s="81">
        <v>8.1440000000000001</v>
      </c>
      <c r="R21" s="81">
        <v>8.48</v>
      </c>
      <c r="S21" s="81">
        <v>9.5329999999999995</v>
      </c>
      <c r="T21" s="81">
        <v>18.940999999999999</v>
      </c>
      <c r="U21" s="81">
        <v>6.1829999999999998</v>
      </c>
      <c r="V21" s="81">
        <v>10.145</v>
      </c>
      <c r="W21" s="81">
        <v>12.709999999999999</v>
      </c>
      <c r="X21" s="81">
        <v>7.8719999999999999</v>
      </c>
      <c r="Y21" s="81">
        <v>5.66</v>
      </c>
      <c r="Z21" s="78"/>
      <c r="AA21" s="79">
        <f t="shared" si="2"/>
        <v>284.42300000000006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32.695</v>
      </c>
      <c r="C25" s="88">
        <f t="shared" si="3"/>
        <v>29.296999999999997</v>
      </c>
      <c r="D25" s="88">
        <f t="shared" si="3"/>
        <v>21.568999999999999</v>
      </c>
      <c r="E25" s="88">
        <f t="shared" si="3"/>
        <v>24.5</v>
      </c>
      <c r="F25" s="88">
        <f t="shared" si="3"/>
        <v>28.384</v>
      </c>
      <c r="G25" s="88">
        <f t="shared" si="3"/>
        <v>34.22</v>
      </c>
      <c r="H25" s="88">
        <f t="shared" si="3"/>
        <v>28.69</v>
      </c>
      <c r="I25" s="88">
        <f t="shared" si="3"/>
        <v>35.293999999999997</v>
      </c>
      <c r="J25" s="88">
        <f t="shared" si="3"/>
        <v>23.585999999999999</v>
      </c>
      <c r="K25" s="88">
        <f t="shared" si="3"/>
        <v>20.664999999999999</v>
      </c>
      <c r="L25" s="88">
        <f t="shared" si="3"/>
        <v>23.077999999999999</v>
      </c>
      <c r="M25" s="88">
        <f t="shared" si="3"/>
        <v>26.219000000000001</v>
      </c>
      <c r="N25" s="88">
        <f t="shared" si="3"/>
        <v>5.9049999999999994</v>
      </c>
      <c r="O25" s="88">
        <f t="shared" si="3"/>
        <v>7.6720000000000006</v>
      </c>
      <c r="P25" s="88">
        <f t="shared" si="3"/>
        <v>8.2909999999999986</v>
      </c>
      <c r="Q25" s="88">
        <f t="shared" si="3"/>
        <v>8.3190000000000008</v>
      </c>
      <c r="R25" s="88">
        <f t="shared" si="3"/>
        <v>8.6470000000000002</v>
      </c>
      <c r="S25" s="88">
        <f t="shared" si="3"/>
        <v>9.6950000000000003</v>
      </c>
      <c r="T25" s="88">
        <f t="shared" si="3"/>
        <v>34.099000000000004</v>
      </c>
      <c r="U25" s="88">
        <f t="shared" si="3"/>
        <v>6.3289999999999997</v>
      </c>
      <c r="V25" s="88">
        <f t="shared" si="3"/>
        <v>24.256999999999998</v>
      </c>
      <c r="W25" s="88">
        <f t="shared" si="3"/>
        <v>12.834</v>
      </c>
      <c r="X25" s="88">
        <f t="shared" si="3"/>
        <v>7.9879999999999995</v>
      </c>
      <c r="Y25" s="88">
        <f t="shared" si="3"/>
        <v>28.759</v>
      </c>
      <c r="Z25" s="89">
        <f t="shared" si="3"/>
        <v>0</v>
      </c>
      <c r="AA25" s="90">
        <f t="shared" si="3"/>
        <v>490.99200000000002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32.695</v>
      </c>
      <c r="C29" s="77">
        <v>29.297000000000001</v>
      </c>
      <c r="D29" s="77">
        <v>21.568999999999999</v>
      </c>
      <c r="E29" s="77">
        <v>24.5</v>
      </c>
      <c r="F29" s="77">
        <v>31.529</v>
      </c>
      <c r="G29" s="77">
        <v>37.963000000000001</v>
      </c>
      <c r="H29" s="77">
        <v>28.69</v>
      </c>
      <c r="I29" s="77">
        <v>35.293999999999997</v>
      </c>
      <c r="J29" s="77">
        <v>23.585999999999999</v>
      </c>
      <c r="K29" s="77">
        <v>25.164000000000001</v>
      </c>
      <c r="L29" s="77">
        <v>34.218000000000004</v>
      </c>
      <c r="M29" s="77">
        <v>35.164000000000001</v>
      </c>
      <c r="N29" s="77">
        <v>15.449</v>
      </c>
      <c r="O29" s="77">
        <v>16.548999999999999</v>
      </c>
      <c r="P29" s="77">
        <v>17.91</v>
      </c>
      <c r="Q29" s="77">
        <v>18.817</v>
      </c>
      <c r="R29" s="77">
        <v>11.45</v>
      </c>
      <c r="S29" s="77">
        <v>12.164999999999999</v>
      </c>
      <c r="T29" s="77">
        <v>34.098999999999997</v>
      </c>
      <c r="U29" s="77">
        <v>6.3289999999999997</v>
      </c>
      <c r="V29" s="77">
        <v>24.257000000000001</v>
      </c>
      <c r="W29" s="77">
        <v>12.834</v>
      </c>
      <c r="X29" s="77">
        <v>7.9880000000000004</v>
      </c>
      <c r="Y29" s="77">
        <v>28.759</v>
      </c>
      <c r="Z29" s="78"/>
      <c r="AA29" s="79">
        <f>SUM(B29:Z29)</f>
        <v>566.27499999999998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32.695</v>
      </c>
      <c r="C31" s="62">
        <f t="shared" si="4"/>
        <v>29.297000000000001</v>
      </c>
      <c r="D31" s="62">
        <f t="shared" si="4"/>
        <v>21.568999999999999</v>
      </c>
      <c r="E31" s="62">
        <f t="shared" si="4"/>
        <v>24.5</v>
      </c>
      <c r="F31" s="62">
        <f t="shared" si="4"/>
        <v>31.529</v>
      </c>
      <c r="G31" s="62">
        <f t="shared" si="4"/>
        <v>37.963000000000001</v>
      </c>
      <c r="H31" s="62">
        <f t="shared" si="4"/>
        <v>28.69</v>
      </c>
      <c r="I31" s="62">
        <f t="shared" si="4"/>
        <v>35.293999999999997</v>
      </c>
      <c r="J31" s="62">
        <f t="shared" si="4"/>
        <v>23.585999999999999</v>
      </c>
      <c r="K31" s="62">
        <f t="shared" si="4"/>
        <v>25.164000000000001</v>
      </c>
      <c r="L31" s="62">
        <f t="shared" si="4"/>
        <v>34.218000000000004</v>
      </c>
      <c r="M31" s="62">
        <f t="shared" si="4"/>
        <v>35.164000000000001</v>
      </c>
      <c r="N31" s="62">
        <f t="shared" si="4"/>
        <v>15.449</v>
      </c>
      <c r="O31" s="62">
        <f t="shared" si="4"/>
        <v>16.548999999999999</v>
      </c>
      <c r="P31" s="62">
        <f t="shared" si="4"/>
        <v>17.91</v>
      </c>
      <c r="Q31" s="62">
        <f t="shared" si="4"/>
        <v>18.817</v>
      </c>
      <c r="R31" s="62">
        <f t="shared" si="4"/>
        <v>11.45</v>
      </c>
      <c r="S31" s="62">
        <f t="shared" si="4"/>
        <v>12.164999999999999</v>
      </c>
      <c r="T31" s="62">
        <f t="shared" si="4"/>
        <v>34.098999999999997</v>
      </c>
      <c r="U31" s="62">
        <f t="shared" si="4"/>
        <v>6.3289999999999997</v>
      </c>
      <c r="V31" s="62">
        <f t="shared" si="4"/>
        <v>24.257000000000001</v>
      </c>
      <c r="W31" s="62">
        <f t="shared" si="4"/>
        <v>12.834</v>
      </c>
      <c r="X31" s="62">
        <f t="shared" si="4"/>
        <v>7.9880000000000004</v>
      </c>
      <c r="Y31" s="62">
        <f t="shared" si="4"/>
        <v>28.759</v>
      </c>
      <c r="Z31" s="63">
        <f t="shared" si="4"/>
        <v>0</v>
      </c>
      <c r="AA31" s="64">
        <f t="shared" si="4"/>
        <v>566.27499999999998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>
        <v>19.8</v>
      </c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>
        <v>30.8</v>
      </c>
      <c r="U38" s="99">
        <v>35.1</v>
      </c>
      <c r="V38" s="99">
        <v>31.2</v>
      </c>
      <c r="W38" s="99">
        <v>39</v>
      </c>
      <c r="X38" s="99">
        <v>32.6</v>
      </c>
      <c r="Y38" s="99">
        <v>7.7</v>
      </c>
      <c r="Z38" s="100"/>
      <c r="AA38" s="79">
        <f t="shared" si="5"/>
        <v>196.2</v>
      </c>
    </row>
    <row r="39" spans="1:27" ht="30" customHeight="1" thickBot="1" x14ac:dyDescent="0.25">
      <c r="A39" s="86" t="s">
        <v>45</v>
      </c>
      <c r="B39" s="87">
        <f t="shared" ref="B39:Z39" si="6">SUM(B34:B38)</f>
        <v>19.8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30.8</v>
      </c>
      <c r="U39" s="88">
        <f t="shared" si="6"/>
        <v>35.1</v>
      </c>
      <c r="V39" s="88">
        <f t="shared" si="6"/>
        <v>31.2</v>
      </c>
      <c r="W39" s="88">
        <f t="shared" si="6"/>
        <v>39</v>
      </c>
      <c r="X39" s="88">
        <f t="shared" si="6"/>
        <v>32.6</v>
      </c>
      <c r="Y39" s="88">
        <f t="shared" si="6"/>
        <v>7.7</v>
      </c>
      <c r="Z39" s="89">
        <f t="shared" si="6"/>
        <v>0</v>
      </c>
      <c r="AA39" s="90">
        <f t="shared" si="5"/>
        <v>196.2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>
        <v>19.8</v>
      </c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>
        <v>30.8</v>
      </c>
      <c r="U46" s="99">
        <v>35.1</v>
      </c>
      <c r="V46" s="99">
        <v>31.2</v>
      </c>
      <c r="W46" s="99">
        <v>39</v>
      </c>
      <c r="X46" s="99">
        <v>32.6</v>
      </c>
      <c r="Y46" s="99">
        <v>7.7</v>
      </c>
      <c r="Z46" s="100"/>
      <c r="AA46" s="79">
        <f t="shared" si="7"/>
        <v>196.2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19.8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30.8</v>
      </c>
      <c r="U48" s="88">
        <f t="shared" si="8"/>
        <v>35.1</v>
      </c>
      <c r="V48" s="88">
        <f t="shared" si="8"/>
        <v>31.2</v>
      </c>
      <c r="W48" s="88">
        <f t="shared" si="8"/>
        <v>39</v>
      </c>
      <c r="X48" s="88">
        <f t="shared" si="8"/>
        <v>32.6</v>
      </c>
      <c r="Y48" s="88">
        <f t="shared" si="8"/>
        <v>7.7</v>
      </c>
      <c r="Z48" s="89">
        <f t="shared" si="8"/>
        <v>0</v>
      </c>
      <c r="AA48" s="90">
        <f t="shared" si="7"/>
        <v>196.2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52.495000000000005</v>
      </c>
      <c r="C51" s="88">
        <f t="shared" si="10"/>
        <v>29.296999999999997</v>
      </c>
      <c r="D51" s="88">
        <f t="shared" si="10"/>
        <v>21.568999999999999</v>
      </c>
      <c r="E51" s="88">
        <f t="shared" si="10"/>
        <v>24.5</v>
      </c>
      <c r="F51" s="88">
        <f t="shared" si="10"/>
        <v>31.529</v>
      </c>
      <c r="G51" s="88">
        <f t="shared" si="10"/>
        <v>37.963000000000001</v>
      </c>
      <c r="H51" s="88">
        <f t="shared" si="10"/>
        <v>28.69</v>
      </c>
      <c r="I51" s="88">
        <f t="shared" si="10"/>
        <v>35.293999999999997</v>
      </c>
      <c r="J51" s="88">
        <f t="shared" si="10"/>
        <v>23.585999999999999</v>
      </c>
      <c r="K51" s="88">
        <f t="shared" si="10"/>
        <v>25.163999999999998</v>
      </c>
      <c r="L51" s="88">
        <f t="shared" si="10"/>
        <v>34.217999999999996</v>
      </c>
      <c r="M51" s="88">
        <f t="shared" si="10"/>
        <v>35.164000000000001</v>
      </c>
      <c r="N51" s="88">
        <f t="shared" si="10"/>
        <v>15.449</v>
      </c>
      <c r="O51" s="88">
        <f t="shared" si="10"/>
        <v>16.548999999999999</v>
      </c>
      <c r="P51" s="88">
        <f t="shared" si="10"/>
        <v>17.909999999999997</v>
      </c>
      <c r="Q51" s="88">
        <f t="shared" si="10"/>
        <v>18.817</v>
      </c>
      <c r="R51" s="88">
        <f t="shared" si="10"/>
        <v>11.45</v>
      </c>
      <c r="S51" s="88">
        <f t="shared" si="10"/>
        <v>12.165000000000001</v>
      </c>
      <c r="T51" s="88">
        <f t="shared" si="10"/>
        <v>64.899000000000001</v>
      </c>
      <c r="U51" s="88">
        <f t="shared" si="10"/>
        <v>41.429000000000002</v>
      </c>
      <c r="V51" s="88">
        <f t="shared" si="10"/>
        <v>55.456999999999994</v>
      </c>
      <c r="W51" s="88">
        <f t="shared" si="10"/>
        <v>51.834000000000003</v>
      </c>
      <c r="X51" s="88">
        <f t="shared" si="10"/>
        <v>40.588000000000001</v>
      </c>
      <c r="Y51" s="88">
        <f t="shared" si="10"/>
        <v>36.459000000000003</v>
      </c>
      <c r="Z51" s="89">
        <f t="shared" si="10"/>
        <v>0</v>
      </c>
      <c r="AA51" s="104">
        <f>SUM(B51:Z51)</f>
        <v>762.47499999999991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45117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19.8</v>
      </c>
      <c r="C4" s="18"/>
      <c r="D4" s="18"/>
      <c r="E4" s="18"/>
      <c r="F4" s="18"/>
      <c r="G4" s="18"/>
      <c r="H4" s="18">
        <v>-8.6999999999999993</v>
      </c>
      <c r="I4" s="18">
        <v>-17.899999999999999</v>
      </c>
      <c r="J4" s="18"/>
      <c r="K4" s="18"/>
      <c r="L4" s="18"/>
      <c r="M4" s="18"/>
      <c r="N4" s="18"/>
      <c r="O4" s="18"/>
      <c r="P4" s="18"/>
      <c r="Q4" s="18"/>
      <c r="R4" s="18"/>
      <c r="S4" s="18"/>
      <c r="T4" s="18">
        <v>30.8</v>
      </c>
      <c r="U4" s="18">
        <v>35.1</v>
      </c>
      <c r="V4" s="18">
        <v>31.2</v>
      </c>
      <c r="W4" s="18">
        <v>39</v>
      </c>
      <c r="X4" s="18">
        <v>32.6</v>
      </c>
      <c r="Y4" s="18">
        <v>7.7</v>
      </c>
      <c r="Z4" s="19"/>
      <c r="AA4" s="111">
        <f>SUM(B4:Z4)</f>
        <v>169.6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>
        <v>119.07</v>
      </c>
      <c r="C7" s="117">
        <v>113.26</v>
      </c>
      <c r="D7" s="117">
        <v>113</v>
      </c>
      <c r="E7" s="117">
        <v>92.58</v>
      </c>
      <c r="F7" s="117">
        <v>82.5</v>
      </c>
      <c r="G7" s="117">
        <v>83</v>
      </c>
      <c r="H7" s="117">
        <v>117.92</v>
      </c>
      <c r="I7" s="117">
        <v>125</v>
      </c>
      <c r="J7" s="117">
        <v>87.9</v>
      </c>
      <c r="K7" s="117">
        <v>82.57</v>
      </c>
      <c r="L7" s="117">
        <v>73.45</v>
      </c>
      <c r="M7" s="117">
        <v>75.650000000000006</v>
      </c>
      <c r="N7" s="117">
        <v>74.2</v>
      </c>
      <c r="O7" s="117">
        <v>75.02</v>
      </c>
      <c r="P7" s="117">
        <v>73.849999999999994</v>
      </c>
      <c r="Q7" s="117">
        <v>73.28</v>
      </c>
      <c r="R7" s="117">
        <v>82.5</v>
      </c>
      <c r="S7" s="117">
        <v>82.5</v>
      </c>
      <c r="T7" s="117">
        <v>130</v>
      </c>
      <c r="U7" s="117">
        <v>170.6</v>
      </c>
      <c r="V7" s="117">
        <v>168.42</v>
      </c>
      <c r="W7" s="117">
        <v>162.41999999999999</v>
      </c>
      <c r="X7" s="117">
        <v>155</v>
      </c>
      <c r="Y7" s="117">
        <v>129.03</v>
      </c>
      <c r="Z7" s="118"/>
      <c r="AA7" s="119">
        <f>IF(SUM(B7:Z7)&lt;&gt;0,AVERAGEIF(B7:Z7,"&lt;&gt;"""),"")</f>
        <v>105.94666666666667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29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4.95" customHeight="1" x14ac:dyDescent="0.2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31</v>
      </c>
      <c r="B15" s="128"/>
      <c r="C15" s="133"/>
      <c r="D15" s="133"/>
      <c r="E15" s="133"/>
      <c r="F15" s="133"/>
      <c r="G15" s="133"/>
      <c r="H15" s="133">
        <v>8.6999999999999993</v>
      </c>
      <c r="I15" s="133">
        <v>17.899999999999999</v>
      </c>
      <c r="J15" s="133"/>
      <c r="K15" s="133"/>
      <c r="L15" s="133"/>
      <c r="M15" s="133"/>
      <c r="N15" s="133"/>
      <c r="O15" s="133"/>
      <c r="P15" s="133"/>
      <c r="Q15" s="133"/>
      <c r="R15" s="133"/>
      <c r="S15" s="133"/>
      <c r="T15" s="133"/>
      <c r="U15" s="133"/>
      <c r="V15" s="133"/>
      <c r="W15" s="133"/>
      <c r="X15" s="133"/>
      <c r="Y15" s="133"/>
      <c r="Z15" s="131"/>
      <c r="AA15" s="132">
        <f t="shared" si="0"/>
        <v>26.599999999999998</v>
      </c>
    </row>
    <row r="16" spans="1:27" ht="30" customHeight="1" thickBot="1" x14ac:dyDescent="0.25">
      <c r="A16" s="86" t="s">
        <v>50</v>
      </c>
      <c r="B16" s="134">
        <f t="shared" ref="B16:Z16" si="1">IF(LEN(B$2)&gt;0,SUM(B11:B15),"")</f>
        <v>0</v>
      </c>
      <c r="C16" s="135">
        <f t="shared" si="1"/>
        <v>0</v>
      </c>
      <c r="D16" s="135">
        <f t="shared" si="1"/>
        <v>0</v>
      </c>
      <c r="E16" s="135">
        <f t="shared" si="1"/>
        <v>0</v>
      </c>
      <c r="F16" s="135">
        <f t="shared" si="1"/>
        <v>0</v>
      </c>
      <c r="G16" s="135">
        <f t="shared" si="1"/>
        <v>0</v>
      </c>
      <c r="H16" s="135">
        <f t="shared" si="1"/>
        <v>8.6999999999999993</v>
      </c>
      <c r="I16" s="135">
        <f t="shared" si="1"/>
        <v>17.899999999999999</v>
      </c>
      <c r="J16" s="135">
        <f t="shared" si="1"/>
        <v>0</v>
      </c>
      <c r="K16" s="135">
        <f t="shared" si="1"/>
        <v>0</v>
      </c>
      <c r="L16" s="135">
        <f t="shared" si="1"/>
        <v>0</v>
      </c>
      <c r="M16" s="135">
        <f t="shared" si="1"/>
        <v>0</v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0</v>
      </c>
      <c r="R16" s="135">
        <f t="shared" si="1"/>
        <v>0</v>
      </c>
      <c r="S16" s="135">
        <f t="shared" si="1"/>
        <v>0</v>
      </c>
      <c r="T16" s="135">
        <f t="shared" si="1"/>
        <v>0</v>
      </c>
      <c r="U16" s="135">
        <f t="shared" si="1"/>
        <v>0</v>
      </c>
      <c r="V16" s="135">
        <f t="shared" si="1"/>
        <v>0</v>
      </c>
      <c r="W16" s="135">
        <f t="shared" si="1"/>
        <v>0</v>
      </c>
      <c r="X16" s="135">
        <f t="shared" si="1"/>
        <v>0</v>
      </c>
      <c r="Y16" s="135">
        <f t="shared" si="1"/>
        <v>0</v>
      </c>
      <c r="Z16" s="136" t="str">
        <f t="shared" si="1"/>
        <v/>
      </c>
      <c r="AA16" s="90">
        <f t="shared" si="0"/>
        <v>26.599999999999998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42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4.95" customHeight="1" x14ac:dyDescent="0.2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44</v>
      </c>
      <c r="B23" s="128">
        <v>19.8</v>
      </c>
      <c r="C23" s="133"/>
      <c r="D23" s="133"/>
      <c r="E23" s="133"/>
      <c r="F23" s="133"/>
      <c r="G23" s="133"/>
      <c r="H23" s="133"/>
      <c r="I23" s="133"/>
      <c r="J23" s="133"/>
      <c r="K23" s="133"/>
      <c r="L23" s="133"/>
      <c r="M23" s="133"/>
      <c r="N23" s="133"/>
      <c r="O23" s="133"/>
      <c r="P23" s="133"/>
      <c r="Q23" s="133"/>
      <c r="R23" s="133"/>
      <c r="S23" s="133"/>
      <c r="T23" s="133">
        <v>30.8</v>
      </c>
      <c r="U23" s="133">
        <v>35.1</v>
      </c>
      <c r="V23" s="133">
        <v>31.2</v>
      </c>
      <c r="W23" s="133">
        <v>39</v>
      </c>
      <c r="X23" s="133">
        <v>32.6</v>
      </c>
      <c r="Y23" s="133">
        <v>7.7</v>
      </c>
      <c r="Z23" s="131"/>
      <c r="AA23" s="132">
        <f t="shared" si="2"/>
        <v>196.2</v>
      </c>
    </row>
    <row r="24" spans="1:27" ht="30" customHeight="1" thickBot="1" x14ac:dyDescent="0.25">
      <c r="A24" s="86" t="s">
        <v>48</v>
      </c>
      <c r="B24" s="134">
        <f t="shared" ref="B24:Z24" si="3">IF(LEN(B$2)&gt;0,SUM(B19:B23),"")</f>
        <v>19.8</v>
      </c>
      <c r="C24" s="135">
        <f t="shared" si="3"/>
        <v>0</v>
      </c>
      <c r="D24" s="135">
        <f t="shared" si="3"/>
        <v>0</v>
      </c>
      <c r="E24" s="135">
        <f t="shared" si="3"/>
        <v>0</v>
      </c>
      <c r="F24" s="135">
        <f t="shared" si="3"/>
        <v>0</v>
      </c>
      <c r="G24" s="135">
        <f t="shared" si="3"/>
        <v>0</v>
      </c>
      <c r="H24" s="135">
        <f t="shared" si="3"/>
        <v>0</v>
      </c>
      <c r="I24" s="135">
        <f t="shared" si="3"/>
        <v>0</v>
      </c>
      <c r="J24" s="135">
        <f t="shared" si="3"/>
        <v>0</v>
      </c>
      <c r="K24" s="135">
        <f t="shared" si="3"/>
        <v>0</v>
      </c>
      <c r="L24" s="135">
        <f t="shared" si="3"/>
        <v>0</v>
      </c>
      <c r="M24" s="135">
        <f t="shared" si="3"/>
        <v>0</v>
      </c>
      <c r="N24" s="135">
        <f t="shared" si="3"/>
        <v>0</v>
      </c>
      <c r="O24" s="135">
        <f t="shared" si="3"/>
        <v>0</v>
      </c>
      <c r="P24" s="135">
        <f t="shared" si="3"/>
        <v>0</v>
      </c>
      <c r="Q24" s="135">
        <f t="shared" si="3"/>
        <v>0</v>
      </c>
      <c r="R24" s="135">
        <f t="shared" si="3"/>
        <v>0</v>
      </c>
      <c r="S24" s="135">
        <f t="shared" si="3"/>
        <v>0</v>
      </c>
      <c r="T24" s="135">
        <f t="shared" si="3"/>
        <v>30.8</v>
      </c>
      <c r="U24" s="135">
        <f t="shared" si="3"/>
        <v>35.1</v>
      </c>
      <c r="V24" s="135">
        <f t="shared" si="3"/>
        <v>31.2</v>
      </c>
      <c r="W24" s="135">
        <f t="shared" si="3"/>
        <v>39</v>
      </c>
      <c r="X24" s="135">
        <f t="shared" si="3"/>
        <v>32.6</v>
      </c>
      <c r="Y24" s="135">
        <f t="shared" si="3"/>
        <v>7.7</v>
      </c>
      <c r="Z24" s="136" t="str">
        <f t="shared" si="3"/>
        <v/>
      </c>
      <c r="AA24" s="90">
        <f t="shared" si="2"/>
        <v>196.2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2023-07-09T20:20:42Z</dcterms:created>
  <dcterms:modified xsi:type="dcterms:W3CDTF">2023-07-09T20:20:43Z</dcterms:modified>
</cp:coreProperties>
</file>