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<sst xmlns="http://schemas.openxmlformats.org/spreadsheetml/2006/main" count="117" uniqueCount="53">
  <si>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08/07/2023 23:18:12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</si>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</sst>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EA-4D3E-97EC-CABB11BA95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EA-4D3E-97EC-CABB11BA95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14.481999999999999</c:v>
                </c:pt>
                <c:pt idx="1">
                  <c:v>30</c:v>
                </c:pt>
                <c:pt idx="2">
                  <c:v>60</c:v>
                </c:pt>
                <c:pt idx="3">
                  <c:v>50.373999999999995</c:v>
                </c:pt>
                <c:pt idx="4">
                  <c:v>41.614999999999995</c:v>
                </c:pt>
                <c:pt idx="22">
                  <c:v>4.2519999999999998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EA-4D3E-97EC-CABB11BA95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EA-4D3E-97EC-CABB11BA95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17.533000000000001</c:v>
                </c:pt>
                <c:pt idx="1">
                  <c:v>10.754999999999999</c:v>
                </c:pt>
                <c:pt idx="2">
                  <c:v>13.574</c:v>
                </c:pt>
                <c:pt idx="3">
                  <c:v>12.047000000000001</c:v>
                </c:pt>
                <c:pt idx="4">
                  <c:v>7.7969999999999988</c:v>
                </c:pt>
                <c:pt idx="5">
                  <c:v>26.327999999999999</c:v>
                </c:pt>
                <c:pt idx="6">
                  <c:v>29.548999999999999</c:v>
                </c:pt>
                <c:pt idx="7">
                  <c:v>35.789000000000001</c:v>
                </c:pt>
                <c:pt idx="8">
                  <c:v>32.795000000000002</c:v>
                </c:pt>
                <c:pt idx="9">
                  <c:v>53.975000000000001</c:v>
                </c:pt>
                <c:pt idx="10">
                  <c:v>32.808999999999997</c:v>
                </c:pt>
                <c:pt idx="11">
                  <c:v>11.875999999999999</c:v>
                </c:pt>
                <c:pt idx="12">
                  <c:v>0.58199999999999996</c:v>
                </c:pt>
                <c:pt idx="13">
                  <c:v>0.59</c:v>
                </c:pt>
                <c:pt idx="14">
                  <c:v>25.221</c:v>
                </c:pt>
                <c:pt idx="15">
                  <c:v>51.434000000000005</c:v>
                </c:pt>
                <c:pt idx="16">
                  <c:v>15.047000000000001</c:v>
                </c:pt>
                <c:pt idx="17">
                  <c:v>15.574000000000002</c:v>
                </c:pt>
                <c:pt idx="18">
                  <c:v>25.947000000000003</c:v>
                </c:pt>
                <c:pt idx="19">
                  <c:v>30.186</c:v>
                </c:pt>
                <c:pt idx="20">
                  <c:v>28.093</c:v>
                </c:pt>
                <c:pt idx="21">
                  <c:v>29.52</c:v>
                </c:pt>
                <c:pt idx="22">
                  <c:v>14.324999999999999</c:v>
                </c:pt>
                <c:pt idx="23">
                  <c:v>4.7949999999999999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EA-4D3E-97EC-CABB11BA95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EA-4D3E-97EC-CABB11BA95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EA-4D3E-97EC-CABB11BA9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32.03</c:v>
                </c:pt>
                <c:pt idx="1">
                  <c:v>40.796999999999997</c:v>
                </c:pt>
                <c:pt idx="2">
                  <c:v>73.550000000000011</c:v>
                </c:pt>
                <c:pt idx="3">
                  <c:v>63.897999999999996</c:v>
                </c:pt>
                <c:pt idx="4">
                  <c:v>52.026000000000003</c:v>
                </c:pt>
                <c:pt idx="5">
                  <c:v>26.613999999999997</c:v>
                </c:pt>
                <c:pt idx="6">
                  <c:v>29.833000000000002</c:v>
                </c:pt>
                <c:pt idx="7">
                  <c:v>37.228999999999992</c:v>
                </c:pt>
                <c:pt idx="8">
                  <c:v>50.758000000000003</c:v>
                </c:pt>
                <c:pt idx="9">
                  <c:v>61.61</c:v>
                </c:pt>
                <c:pt idx="10">
                  <c:v>33.090999999999994</c:v>
                </c:pt>
                <c:pt idx="11">
                  <c:v>22.747999999999998</c:v>
                </c:pt>
                <c:pt idx="12">
                  <c:v>20.632999999999999</c:v>
                </c:pt>
                <c:pt idx="13">
                  <c:v>24.838000000000001</c:v>
                </c:pt>
                <c:pt idx="14">
                  <c:v>39.369999999999997</c:v>
                </c:pt>
                <c:pt idx="15">
                  <c:v>123.76299999999999</c:v>
                </c:pt>
                <c:pt idx="16">
                  <c:v>64.75</c:v>
                </c:pt>
                <c:pt idx="17">
                  <c:v>39.775000000000006</c:v>
                </c:pt>
                <c:pt idx="18">
                  <c:v>28.177999999999997</c:v>
                </c:pt>
                <c:pt idx="19">
                  <c:v>31.937000000000001</c:v>
                </c:pt>
                <c:pt idx="20">
                  <c:v>28.093</c:v>
                </c:pt>
                <c:pt idx="21">
                  <c:v>29.519999999999996</c:v>
                </c:pt>
                <c:pt idx="22">
                  <c:v>20.228000000000002</c:v>
                </c:pt>
                <c:pt idx="23">
                  <c:v>18.309999999999999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EA-4D3E-97EC-CABB11BA9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122.16</c:v>
                </c:pt>
                <c:pt idx="1">
                  <c:v>167</c:v>
                </c:pt>
                <c:pt idx="2">
                  <c:v>150.61000000000001</c:v>
                </c:pt>
                <c:pt idx="3">
                  <c:v>115</c:v>
                </c:pt>
                <c:pt idx="4">
                  <c:v>115.36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68.37</c:v>
                </c:pt>
                <c:pt idx="9">
                  <c:v>53.5</c:v>
                </c:pt>
                <c:pt idx="10">
                  <c:v>82.5</c:v>
                </c:pt>
                <c:pt idx="11">
                  <c:v>82.5</c:v>
                </c:pt>
                <c:pt idx="12">
                  <c:v>77.53</c:v>
                </c:pt>
                <c:pt idx="13">
                  <c:v>50.26</c:v>
                </c:pt>
                <c:pt idx="14">
                  <c:v>63.73</c:v>
                </c:pt>
                <c:pt idx="15">
                  <c:v>92.38</c:v>
                </c:pt>
                <c:pt idx="16">
                  <c:v>100.98</c:v>
                </c:pt>
                <c:pt idx="17">
                  <c:v>109</c:v>
                </c:pt>
                <c:pt idx="18">
                  <c:v>87.73</c:v>
                </c:pt>
                <c:pt idx="19">
                  <c:v>86.11</c:v>
                </c:pt>
                <c:pt idx="20">
                  <c:v>82.5</c:v>
                </c:pt>
                <c:pt idx="21">
                  <c:v>83.32</c:v>
                </c:pt>
                <c:pt idx="22">
                  <c:v>125.8</c:v>
                </c:pt>
                <c:pt idx="23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EA-4D3E-97EC-CABB11BA9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32.015000000000001</v>
      </c>
      <c r="C4" s="18">
        <v>40.755000000000003</v>
      </c>
      <c r="D4" s="18">
        <v>73.573999999999998</v>
      </c>
      <c r="E4" s="18">
        <v>63.897999999999996</v>
      </c>
      <c r="F4" s="18">
        <v>52.026000000000003</v>
      </c>
      <c r="G4" s="18">
        <v>26.614000000000001</v>
      </c>
      <c r="H4" s="18">
        <v>29.832999999999995</v>
      </c>
      <c r="I4" s="18">
        <v>37.228999999999999</v>
      </c>
      <c r="J4" s="18">
        <v>50.757999999999996</v>
      </c>
      <c r="K4" s="18">
        <v>61.61</v>
      </c>
      <c r="L4" s="18">
        <v>33.090999999999994</v>
      </c>
      <c r="M4" s="18">
        <v>22.748000000000001</v>
      </c>
      <c r="N4" s="18">
        <v>20.633000000000003</v>
      </c>
      <c r="O4" s="18">
        <v>24.838000000000001</v>
      </c>
      <c r="P4" s="18">
        <v>39.370000000000005</v>
      </c>
      <c r="Q4" s="18">
        <v>123.72499999999999</v>
      </c>
      <c r="R4" s="18">
        <v>64.752999999999986</v>
      </c>
      <c r="S4" s="18">
        <v>39.805</v>
      </c>
      <c r="T4" s="18">
        <v>28.178000000000001</v>
      </c>
      <c r="U4" s="18">
        <v>31.936999999999998</v>
      </c>
      <c r="V4" s="18">
        <v>28.093</v>
      </c>
      <c r="W4" s="18">
        <v>29.52</v>
      </c>
      <c r="X4" s="18">
        <v>20.228000000000002</v>
      </c>
      <c r="Y4" s="18">
        <v>18.314</v>
      </c>
      <c r="Z4" s="19"/>
      <c r="AA4" s="20">
        <f>SUM(B4:Z4)</f>
        <v>993.54499999999985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122.16</v>
      </c>
      <c r="C7" s="28">
        <v>167</v>
      </c>
      <c r="D7" s="28">
        <v>150.61000000000001</v>
      </c>
      <c r="E7" s="28">
        <v>115</v>
      </c>
      <c r="F7" s="28">
        <v>115.36</v>
      </c>
      <c r="G7" s="28">
        <v>82.5</v>
      </c>
      <c r="H7" s="28">
        <v>82.5</v>
      </c>
      <c r="I7" s="28">
        <v>82.5</v>
      </c>
      <c r="J7" s="28">
        <v>68.37</v>
      </c>
      <c r="K7" s="28">
        <v>53.5</v>
      </c>
      <c r="L7" s="28">
        <v>82.5</v>
      </c>
      <c r="M7" s="28">
        <v>82.5</v>
      </c>
      <c r="N7" s="28">
        <v>77.53</v>
      </c>
      <c r="O7" s="28">
        <v>50.26</v>
      </c>
      <c r="P7" s="28">
        <v>63.73</v>
      </c>
      <c r="Q7" s="28">
        <v>92.38</v>
      </c>
      <c r="R7" s="28">
        <v>100.98</v>
      </c>
      <c r="S7" s="28">
        <v>109</v>
      </c>
      <c r="T7" s="28">
        <v>87.73</v>
      </c>
      <c r="U7" s="28">
        <v>86.11</v>
      </c>
      <c r="V7" s="28">
        <v>82.5</v>
      </c>
      <c r="W7" s="28">
        <v>83.32</v>
      </c>
      <c r="X7" s="28">
        <v>125.8</v>
      </c>
      <c r="Y7" s="28">
        <v>117</v>
      </c>
      <c r="Z7" s="29"/>
      <c r="AA7" s="30">
        <f>IF(SUM(B7:Z7)&lt;&gt;0,AVERAGEIF(B7:Z7,"&lt;&gt;"""),"")</f>
        <v>95.035000000000011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14.481999999999999</v>
      </c>
      <c r="C12" s="52">
        <v>30</v>
      </c>
      <c r="D12" s="52">
        <v>60</v>
      </c>
      <c r="E12" s="52">
        <v>50.373999999999995</v>
      </c>
      <c r="F12" s="52">
        <v>41.614999999999995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4.2519999999999998</v>
      </c>
      <c r="Y12" s="52"/>
      <c r="Z12" s="53"/>
      <c r="AA12" s="54">
        <f t="shared" si="0"/>
        <v>200.72300000000001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17.533000000000001</v>
      </c>
      <c r="C14" s="57">
        <v>10.754999999999999</v>
      </c>
      <c r="D14" s="57">
        <v>13.574</v>
      </c>
      <c r="E14" s="57">
        <v>12.047000000000001</v>
      </c>
      <c r="F14" s="57">
        <v>7.7969999999999988</v>
      </c>
      <c r="G14" s="57">
        <v>26.327999999999999</v>
      </c>
      <c r="H14" s="57">
        <v>29.548999999999999</v>
      </c>
      <c r="I14" s="57">
        <v>35.789000000000001</v>
      </c>
      <c r="J14" s="57">
        <v>32.795000000000002</v>
      </c>
      <c r="K14" s="57">
        <v>53.975000000000001</v>
      </c>
      <c r="L14" s="57">
        <v>32.808999999999997</v>
      </c>
      <c r="M14" s="57">
        <v>11.875999999999999</v>
      </c>
      <c r="N14" s="57">
        <v>0.58199999999999996</v>
      </c>
      <c r="O14" s="57">
        <v>0.59</v>
      </c>
      <c r="P14" s="57">
        <v>25.221</v>
      </c>
      <c r="Q14" s="57">
        <v>51.434000000000005</v>
      </c>
      <c r="R14" s="57">
        <v>15.047000000000001</v>
      </c>
      <c r="S14" s="57">
        <v>15.574000000000002</v>
      </c>
      <c r="T14" s="57">
        <v>25.947000000000003</v>
      </c>
      <c r="U14" s="57">
        <v>30.186</v>
      </c>
      <c r="V14" s="57">
        <v>28.093</v>
      </c>
      <c r="W14" s="57">
        <v>29.52</v>
      </c>
      <c r="X14" s="57">
        <v>14.324999999999999</v>
      </c>
      <c r="Y14" s="57">
        <v>4.7949999999999999</v>
      </c>
      <c r="Z14" s="58"/>
      <c r="AA14" s="59">
        <f t="shared" si="0"/>
        <v>526.14099999999996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32.015000000000001</v>
      </c>
      <c r="C16" s="62">
        <f t="shared" ref="C16:Z16" si="1">IF(LEN(C$2)&gt;0,SUM(C10:C15),"")</f>
        <v>40.754999999999995</v>
      </c>
      <c r="D16" s="62">
        <f t="shared" si="1"/>
        <v>73.573999999999998</v>
      </c>
      <c r="E16" s="62">
        <f t="shared" si="1"/>
        <v>62.420999999999992</v>
      </c>
      <c r="F16" s="62">
        <f t="shared" si="1"/>
        <v>49.411999999999992</v>
      </c>
      <c r="G16" s="62">
        <f t="shared" si="1"/>
        <v>26.327999999999999</v>
      </c>
      <c r="H16" s="62">
        <f t="shared" si="1"/>
        <v>29.548999999999999</v>
      </c>
      <c r="I16" s="62">
        <f t="shared" si="1"/>
        <v>35.789000000000001</v>
      </c>
      <c r="J16" s="62">
        <f t="shared" si="1"/>
        <v>32.795000000000002</v>
      </c>
      <c r="K16" s="62">
        <f t="shared" si="1"/>
        <v>53.975000000000001</v>
      </c>
      <c r="L16" s="62">
        <f t="shared" si="1"/>
        <v>32.808999999999997</v>
      </c>
      <c r="M16" s="62">
        <f t="shared" si="1"/>
        <v>11.875999999999999</v>
      </c>
      <c r="N16" s="62">
        <f t="shared" si="1"/>
        <v>0.58199999999999996</v>
      </c>
      <c r="O16" s="62">
        <f t="shared" si="1"/>
        <v>0.59</v>
      </c>
      <c r="P16" s="62">
        <f t="shared" si="1"/>
        <v>25.221</v>
      </c>
      <c r="Q16" s="62">
        <f t="shared" si="1"/>
        <v>51.434000000000005</v>
      </c>
      <c r="R16" s="62">
        <f t="shared" si="1"/>
        <v>15.047000000000001</v>
      </c>
      <c r="S16" s="62">
        <f t="shared" si="1"/>
        <v>15.574000000000002</v>
      </c>
      <c r="T16" s="62">
        <f t="shared" si="1"/>
        <v>25.947000000000003</v>
      </c>
      <c r="U16" s="62">
        <f t="shared" si="1"/>
        <v>30.186</v>
      </c>
      <c r="V16" s="62">
        <f t="shared" si="1"/>
        <v>28.093</v>
      </c>
      <c r="W16" s="62">
        <f t="shared" si="1"/>
        <v>29.52</v>
      </c>
      <c r="X16" s="62">
        <f t="shared" si="1"/>
        <v>18.576999999999998</v>
      </c>
      <c r="Y16" s="62">
        <f t="shared" si="1"/>
        <v>4.7949999999999999</v>
      </c>
      <c r="Z16" s="63" t="str">
        <f t="shared" si="1"/>
        <v/>
      </c>
      <c r="AA16" s="64">
        <f>SUM(AA10:AA15)</f>
        <v>726.86400000000003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1.4770000000000001</v>
      </c>
      <c r="F20" s="77">
        <v>2.3180000000000001</v>
      </c>
      <c r="G20" s="77"/>
      <c r="H20" s="77"/>
      <c r="I20" s="77"/>
      <c r="J20" s="77"/>
      <c r="K20" s="77"/>
      <c r="L20" s="77"/>
      <c r="M20" s="77"/>
      <c r="N20" s="77">
        <v>2.5329999999999999</v>
      </c>
      <c r="O20" s="77"/>
      <c r="P20" s="77"/>
      <c r="Q20" s="77">
        <v>13.63</v>
      </c>
      <c r="R20" s="77">
        <v>10.019</v>
      </c>
      <c r="S20" s="77">
        <v>5.4059999999999997</v>
      </c>
      <c r="T20" s="77"/>
      <c r="U20" s="77"/>
      <c r="V20" s="77"/>
      <c r="W20" s="77"/>
      <c r="X20" s="77"/>
      <c r="Y20" s="77"/>
      <c r="Z20" s="78"/>
      <c r="AA20" s="79">
        <f t="shared" si="2"/>
        <v>35.382999999999996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0.29599999999999999</v>
      </c>
      <c r="G21" s="81">
        <v>0.28600000000000003</v>
      </c>
      <c r="H21" s="81">
        <v>0.28400000000000003</v>
      </c>
      <c r="I21" s="81">
        <v>1.44</v>
      </c>
      <c r="J21" s="81">
        <v>17.963000000000001</v>
      </c>
      <c r="K21" s="81">
        <v>7.6349999999999998</v>
      </c>
      <c r="L21" s="81">
        <v>0.28199999999999997</v>
      </c>
      <c r="M21" s="81">
        <v>10.872</v>
      </c>
      <c r="N21" s="81">
        <v>17.518000000000001</v>
      </c>
      <c r="O21" s="81">
        <v>23.346</v>
      </c>
      <c r="P21" s="81">
        <v>14.148999999999999</v>
      </c>
      <c r="Q21" s="81">
        <v>58.661000000000001</v>
      </c>
      <c r="R21" s="81">
        <v>39.687000000000005</v>
      </c>
      <c r="S21" s="81">
        <v>18.824999999999999</v>
      </c>
      <c r="T21" s="81">
        <v>2.2309999999999999</v>
      </c>
      <c r="U21" s="81">
        <v>1.7509999999999999</v>
      </c>
      <c r="V21" s="81"/>
      <c r="W21" s="81"/>
      <c r="X21" s="81">
        <v>1.651</v>
      </c>
      <c r="Y21" s="81">
        <v>1.619</v>
      </c>
      <c r="Z21" s="78"/>
      <c r="AA21" s="79">
        <f t="shared" si="2"/>
        <v>218.49600000000004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0.90200000000000002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0.90200000000000002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1.4770000000000001</v>
      </c>
      <c r="F25" s="88">
        <f t="shared" si="3"/>
        <v>2.6139999999999999</v>
      </c>
      <c r="G25" s="88">
        <f t="shared" si="3"/>
        <v>0.28600000000000003</v>
      </c>
      <c r="H25" s="88">
        <f t="shared" si="3"/>
        <v>0.28400000000000003</v>
      </c>
      <c r="I25" s="88">
        <f t="shared" si="3"/>
        <v>1.44</v>
      </c>
      <c r="J25" s="88">
        <f t="shared" si="3"/>
        <v>17.963000000000001</v>
      </c>
      <c r="K25" s="88">
        <f t="shared" si="3"/>
        <v>7.6349999999999998</v>
      </c>
      <c r="L25" s="88">
        <f t="shared" si="3"/>
        <v>0.28199999999999997</v>
      </c>
      <c r="M25" s="88">
        <f t="shared" si="3"/>
        <v>10.872</v>
      </c>
      <c r="N25" s="88">
        <f t="shared" si="3"/>
        <v>20.051000000000002</v>
      </c>
      <c r="O25" s="88">
        <f t="shared" si="3"/>
        <v>24.248000000000001</v>
      </c>
      <c r="P25" s="88">
        <f t="shared" si="3"/>
        <v>14.148999999999999</v>
      </c>
      <c r="Q25" s="88">
        <f t="shared" si="3"/>
        <v>72.290999999999997</v>
      </c>
      <c r="R25" s="88">
        <f t="shared" si="3"/>
        <v>49.706000000000003</v>
      </c>
      <c r="S25" s="88">
        <f t="shared" si="3"/>
        <v>24.230999999999998</v>
      </c>
      <c r="T25" s="88">
        <f t="shared" si="3"/>
        <v>2.2309999999999999</v>
      </c>
      <c r="U25" s="88">
        <f t="shared" si="3"/>
        <v>1.7509999999999999</v>
      </c>
      <c r="V25" s="88">
        <f t="shared" si="3"/>
        <v>0</v>
      </c>
      <c r="W25" s="88">
        <f t="shared" si="3"/>
        <v>0</v>
      </c>
      <c r="X25" s="88">
        <f t="shared" si="3"/>
        <v>1.651</v>
      </c>
      <c r="Y25" s="88">
        <f t="shared" si="3"/>
        <v>1.619</v>
      </c>
      <c r="Z25" s="89" t="str">
        <f t="shared" si="3"/>
        <v/>
      </c>
      <c r="AA25" s="90">
        <f>SUM(AA19:AA24)</f>
        <v>254.78100000000001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32.015000000000001</v>
      </c>
      <c r="C29" s="77">
        <v>40.755000000000003</v>
      </c>
      <c r="D29" s="77">
        <v>73.573999999999998</v>
      </c>
      <c r="E29" s="77">
        <v>63.898000000000003</v>
      </c>
      <c r="F29" s="77">
        <v>52.026000000000003</v>
      </c>
      <c r="G29" s="77">
        <v>26.614000000000001</v>
      </c>
      <c r="H29" s="77">
        <v>29.832999999999998</v>
      </c>
      <c r="I29" s="77">
        <v>37.228999999999999</v>
      </c>
      <c r="J29" s="77">
        <v>50.758000000000003</v>
      </c>
      <c r="K29" s="77">
        <v>61.61</v>
      </c>
      <c r="L29" s="77">
        <v>33.091000000000001</v>
      </c>
      <c r="M29" s="77">
        <v>22.748000000000001</v>
      </c>
      <c r="N29" s="77">
        <v>20.632999999999999</v>
      </c>
      <c r="O29" s="77">
        <v>24.838000000000001</v>
      </c>
      <c r="P29" s="77">
        <v>39.369999999999997</v>
      </c>
      <c r="Q29" s="77">
        <v>123.72499999999999</v>
      </c>
      <c r="R29" s="77">
        <v>64.753</v>
      </c>
      <c r="S29" s="77">
        <v>39.805</v>
      </c>
      <c r="T29" s="77">
        <v>28.178000000000001</v>
      </c>
      <c r="U29" s="77">
        <v>31.937000000000001</v>
      </c>
      <c r="V29" s="77">
        <v>28.093</v>
      </c>
      <c r="W29" s="77">
        <v>29.52</v>
      </c>
      <c r="X29" s="77">
        <v>20.228000000000002</v>
      </c>
      <c r="Y29" s="77">
        <v>6.4139999999999997</v>
      </c>
      <c r="Z29" s="78"/>
      <c r="AA29" s="79">
        <f>SUM(B29:Z29)</f>
        <v>981.64499999999987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32.015000000000001</v>
      </c>
      <c r="C31" s="62">
        <f t="shared" ref="C31:Z31" si="4">IF(LEN(C$2)&gt;0,SUM(C28:C30),"")</f>
        <v>40.755000000000003</v>
      </c>
      <c r="D31" s="62">
        <f t="shared" si="4"/>
        <v>73.573999999999998</v>
      </c>
      <c r="E31" s="62">
        <f t="shared" si="4"/>
        <v>63.898000000000003</v>
      </c>
      <c r="F31" s="62">
        <f t="shared" si="4"/>
        <v>52.026000000000003</v>
      </c>
      <c r="G31" s="62">
        <f t="shared" si="4"/>
        <v>26.614000000000001</v>
      </c>
      <c r="H31" s="62">
        <f t="shared" si="4"/>
        <v>29.832999999999998</v>
      </c>
      <c r="I31" s="62">
        <f t="shared" si="4"/>
        <v>37.228999999999999</v>
      </c>
      <c r="J31" s="62">
        <f t="shared" si="4"/>
        <v>50.758000000000003</v>
      </c>
      <c r="K31" s="62">
        <f t="shared" si="4"/>
        <v>61.61</v>
      </c>
      <c r="L31" s="62">
        <f t="shared" si="4"/>
        <v>33.091000000000001</v>
      </c>
      <c r="M31" s="62">
        <f t="shared" si="4"/>
        <v>22.748000000000001</v>
      </c>
      <c r="N31" s="62">
        <f t="shared" si="4"/>
        <v>20.632999999999999</v>
      </c>
      <c r="O31" s="62">
        <f t="shared" si="4"/>
        <v>24.838000000000001</v>
      </c>
      <c r="P31" s="62">
        <f t="shared" si="4"/>
        <v>39.369999999999997</v>
      </c>
      <c r="Q31" s="62">
        <f t="shared" si="4"/>
        <v>123.72499999999999</v>
      </c>
      <c r="R31" s="62">
        <f t="shared" si="4"/>
        <v>64.753</v>
      </c>
      <c r="S31" s="62">
        <f t="shared" si="4"/>
        <v>39.805</v>
      </c>
      <c r="T31" s="62">
        <f t="shared" si="4"/>
        <v>28.178000000000001</v>
      </c>
      <c r="U31" s="62">
        <f t="shared" si="4"/>
        <v>31.937000000000001</v>
      </c>
      <c r="V31" s="62">
        <f t="shared" si="4"/>
        <v>28.093</v>
      </c>
      <c r="W31" s="62">
        <f t="shared" si="4"/>
        <v>29.52</v>
      </c>
      <c r="X31" s="62">
        <f t="shared" si="4"/>
        <v>20.228000000000002</v>
      </c>
      <c r="Y31" s="62">
        <f t="shared" si="4"/>
        <v>6.4139999999999997</v>
      </c>
      <c r="Z31" s="63" t="str">
        <f t="shared" si="4"/>
        <v/>
      </c>
      <c r="AA31" s="64">
        <f>SUM(AA28:AA30)</f>
        <v>981.64499999999987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11.9</v>
      </c>
      <c r="Z38" s="100"/>
      <c r="AA38" s="79">
        <f t="shared" si="5"/>
        <v>11.9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11.9</v>
      </c>
      <c r="Z39" s="89" t="str">
        <f t="shared" si="6"/>
        <v/>
      </c>
      <c r="AA39" s="90">
        <f t="shared" si="5"/>
        <v>11.9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11.9</v>
      </c>
      <c r="Z46" s="100"/>
      <c r="AA46" s="79">
        <f t="shared" si="7"/>
        <v>11.9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11.9</v>
      </c>
      <c r="Z48" s="89" t="str">
        <f t="shared" si="8"/>
        <v/>
      </c>
      <c r="AA48" s="90">
        <f t="shared" si="7"/>
        <v>11.9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32.015000000000001</v>
      </c>
      <c r="C51" s="88">
        <f t="shared" si="10"/>
        <v>40.754999999999995</v>
      </c>
      <c r="D51" s="88">
        <f t="shared" si="10"/>
        <v>73.573999999999998</v>
      </c>
      <c r="E51" s="88">
        <f t="shared" si="10"/>
        <v>63.897999999999989</v>
      </c>
      <c r="F51" s="88">
        <f t="shared" si="10"/>
        <v>52.025999999999989</v>
      </c>
      <c r="G51" s="88">
        <f t="shared" si="10"/>
        <v>26.614000000000001</v>
      </c>
      <c r="H51" s="88">
        <f t="shared" si="10"/>
        <v>29.832999999999998</v>
      </c>
      <c r="I51" s="88">
        <f t="shared" si="10"/>
        <v>37.228999999999999</v>
      </c>
      <c r="J51" s="88">
        <f t="shared" si="10"/>
        <v>50.758000000000003</v>
      </c>
      <c r="K51" s="88">
        <f t="shared" si="10"/>
        <v>61.61</v>
      </c>
      <c r="L51" s="88">
        <f t="shared" si="10"/>
        <v>33.090999999999994</v>
      </c>
      <c r="M51" s="88">
        <f t="shared" si="10"/>
        <v>22.747999999999998</v>
      </c>
      <c r="N51" s="88">
        <f t="shared" si="10"/>
        <v>20.633000000000003</v>
      </c>
      <c r="O51" s="88">
        <f t="shared" si="10"/>
        <v>24.838000000000001</v>
      </c>
      <c r="P51" s="88">
        <f t="shared" si="10"/>
        <v>39.369999999999997</v>
      </c>
      <c r="Q51" s="88">
        <f t="shared" si="10"/>
        <v>123.72499999999999</v>
      </c>
      <c r="R51" s="88">
        <f t="shared" si="10"/>
        <v>64.753</v>
      </c>
      <c r="S51" s="88">
        <f t="shared" si="10"/>
        <v>39.805</v>
      </c>
      <c r="T51" s="88">
        <f t="shared" si="10"/>
        <v>28.178000000000004</v>
      </c>
      <c r="U51" s="88">
        <f t="shared" si="10"/>
        <v>31.937000000000001</v>
      </c>
      <c r="V51" s="88">
        <f t="shared" si="10"/>
        <v>28.093</v>
      </c>
      <c r="W51" s="88">
        <f t="shared" si="10"/>
        <v>29.52</v>
      </c>
      <c r="X51" s="88">
        <f t="shared" si="10"/>
        <v>20.227999999999998</v>
      </c>
      <c r="Y51" s="88">
        <f t="shared" si="10"/>
        <v>18.314</v>
      </c>
      <c r="Z51" s="89" t="str">
        <f t="shared" si="10"/>
        <v/>
      </c>
      <c r="AA51" s="104">
        <f>SUM(B51:Z51)</f>
        <v>993.54499999999985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32.03</v>
      </c>
      <c r="C4" s="18">
        <v>40.796999999999997</v>
      </c>
      <c r="D4" s="18">
        <v>73.550000000000011</v>
      </c>
      <c r="E4" s="18">
        <v>63.897999999999996</v>
      </c>
      <c r="F4" s="18">
        <v>52.026000000000003</v>
      </c>
      <c r="G4" s="18">
        <v>26.613999999999997</v>
      </c>
      <c r="H4" s="18">
        <v>29.833000000000002</v>
      </c>
      <c r="I4" s="18">
        <v>37.228999999999992</v>
      </c>
      <c r="J4" s="18">
        <v>50.758000000000003</v>
      </c>
      <c r="K4" s="18">
        <v>61.61</v>
      </c>
      <c r="L4" s="18">
        <v>33.090999999999994</v>
      </c>
      <c r="M4" s="18">
        <v>22.747999999999998</v>
      </c>
      <c r="N4" s="18">
        <v>20.632999999999999</v>
      </c>
      <c r="O4" s="18">
        <v>24.838000000000001</v>
      </c>
      <c r="P4" s="18">
        <v>39.369999999999997</v>
      </c>
      <c r="Q4" s="18">
        <v>123.76299999999999</v>
      </c>
      <c r="R4" s="18">
        <v>64.75</v>
      </c>
      <c r="S4" s="18">
        <v>39.775000000000006</v>
      </c>
      <c r="T4" s="18">
        <v>28.177999999999997</v>
      </c>
      <c r="U4" s="18">
        <v>31.937000000000001</v>
      </c>
      <c r="V4" s="18">
        <v>28.093</v>
      </c>
      <c r="W4" s="18">
        <v>29.519999999999996</v>
      </c>
      <c r="X4" s="18">
        <v>20.228000000000002</v>
      </c>
      <c r="Y4" s="18">
        <v>18.309999999999999</v>
      </c>
      <c r="Z4" s="19"/>
      <c r="AA4" s="20">
        <f>SUM(B4:Z4)</f>
        <v>993.57899999999984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122.16</v>
      </c>
      <c r="C7" s="28">
        <v>167</v>
      </c>
      <c r="D7" s="28">
        <v>150.61000000000001</v>
      </c>
      <c r="E7" s="28">
        <v>115</v>
      </c>
      <c r="F7" s="28">
        <v>115.36</v>
      </c>
      <c r="G7" s="28">
        <v>82.5</v>
      </c>
      <c r="H7" s="28">
        <v>82.5</v>
      </c>
      <c r="I7" s="28">
        <v>82.5</v>
      </c>
      <c r="J7" s="28">
        <v>68.37</v>
      </c>
      <c r="K7" s="28">
        <v>53.5</v>
      </c>
      <c r="L7" s="28">
        <v>82.5</v>
      </c>
      <c r="M7" s="28">
        <v>82.5</v>
      </c>
      <c r="N7" s="28">
        <v>77.53</v>
      </c>
      <c r="O7" s="28">
        <v>50.26</v>
      </c>
      <c r="P7" s="28">
        <v>63.73</v>
      </c>
      <c r="Q7" s="28">
        <v>92.38</v>
      </c>
      <c r="R7" s="28">
        <v>100.98</v>
      </c>
      <c r="S7" s="28">
        <v>109</v>
      </c>
      <c r="T7" s="28">
        <v>87.73</v>
      </c>
      <c r="U7" s="28">
        <v>86.11</v>
      </c>
      <c r="V7" s="28">
        <v>82.5</v>
      </c>
      <c r="W7" s="28">
        <v>83.32</v>
      </c>
      <c r="X7" s="28">
        <v>125.8</v>
      </c>
      <c r="Y7" s="28">
        <v>117</v>
      </c>
      <c r="Z7" s="29"/>
      <c r="AA7" s="30">
        <f>IF(SUM(B7:Z7)&lt;&gt;0,AVERAGEIF(B7:Z7,"&lt;&gt;"""),"")</f>
        <v>95.035000000000011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3.8540000000000001</v>
      </c>
      <c r="C14" s="57"/>
      <c r="D14" s="57"/>
      <c r="E14" s="57">
        <v>4.8090000000000002</v>
      </c>
      <c r="F14" s="57">
        <v>6.2450000000000001</v>
      </c>
      <c r="G14" s="57">
        <v>11.291</v>
      </c>
      <c r="H14" s="57">
        <v>13.989999999999997</v>
      </c>
      <c r="I14" s="57">
        <v>17.233999999999998</v>
      </c>
      <c r="J14" s="57">
        <v>13.482000000000001</v>
      </c>
      <c r="K14" s="57">
        <v>13.452999999999999</v>
      </c>
      <c r="L14" s="57">
        <v>16.698</v>
      </c>
      <c r="M14" s="57">
        <v>14.937999999999999</v>
      </c>
      <c r="N14" s="57">
        <v>18.820000000000004</v>
      </c>
      <c r="O14" s="57">
        <v>21.261000000000003</v>
      </c>
      <c r="P14" s="57">
        <v>16.78</v>
      </c>
      <c r="Q14" s="57"/>
      <c r="R14" s="57">
        <v>10.042999999999999</v>
      </c>
      <c r="S14" s="57">
        <v>8.5679999999999996</v>
      </c>
      <c r="T14" s="57">
        <v>7.343</v>
      </c>
      <c r="U14" s="57">
        <v>6.6859999999999999</v>
      </c>
      <c r="V14" s="57">
        <v>10.085000000000001</v>
      </c>
      <c r="W14" s="57">
        <v>8.4610000000000003</v>
      </c>
      <c r="X14" s="57">
        <v>7.1749999999999998</v>
      </c>
      <c r="Y14" s="57">
        <v>6.2670000000000003</v>
      </c>
      <c r="Z14" s="58"/>
      <c r="AA14" s="59">
        <f t="shared" si="0"/>
        <v>237.48300000000006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3.8540000000000001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4.8090000000000002</v>
      </c>
      <c r="F16" s="62">
        <f t="shared" si="1"/>
        <v>6.2450000000000001</v>
      </c>
      <c r="G16" s="62">
        <f t="shared" si="1"/>
        <v>11.291</v>
      </c>
      <c r="H16" s="62">
        <f t="shared" si="1"/>
        <v>13.989999999999997</v>
      </c>
      <c r="I16" s="62">
        <f t="shared" si="1"/>
        <v>17.233999999999998</v>
      </c>
      <c r="J16" s="62">
        <f t="shared" si="1"/>
        <v>13.482000000000001</v>
      </c>
      <c r="K16" s="62">
        <f t="shared" si="1"/>
        <v>13.452999999999999</v>
      </c>
      <c r="L16" s="62">
        <f t="shared" si="1"/>
        <v>16.698</v>
      </c>
      <c r="M16" s="62">
        <f t="shared" si="1"/>
        <v>14.937999999999999</v>
      </c>
      <c r="N16" s="62">
        <f t="shared" si="1"/>
        <v>18.820000000000004</v>
      </c>
      <c r="O16" s="62">
        <f t="shared" si="1"/>
        <v>21.261000000000003</v>
      </c>
      <c r="P16" s="62">
        <f t="shared" si="1"/>
        <v>16.78</v>
      </c>
      <c r="Q16" s="62">
        <f t="shared" si="1"/>
        <v>0</v>
      </c>
      <c r="R16" s="62">
        <f t="shared" si="1"/>
        <v>10.042999999999999</v>
      </c>
      <c r="S16" s="62">
        <f t="shared" si="1"/>
        <v>8.5679999999999996</v>
      </c>
      <c r="T16" s="62">
        <f t="shared" si="1"/>
        <v>7.343</v>
      </c>
      <c r="U16" s="62">
        <f t="shared" si="1"/>
        <v>6.6859999999999999</v>
      </c>
      <c r="V16" s="62">
        <f t="shared" si="1"/>
        <v>10.085000000000001</v>
      </c>
      <c r="W16" s="62">
        <f t="shared" si="1"/>
        <v>8.4610000000000003</v>
      </c>
      <c r="X16" s="62">
        <f t="shared" si="1"/>
        <v>7.1749999999999998</v>
      </c>
      <c r="Y16" s="62">
        <f t="shared" si="1"/>
        <v>6.2670000000000003</v>
      </c>
      <c r="Z16" s="63" t="str">
        <f t="shared" si="1"/>
        <v/>
      </c>
      <c r="AA16" s="64">
        <f>SUM(AA10:AA15)</f>
        <v>237.48300000000006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/>
      <c r="D19" s="72"/>
      <c r="E19" s="72"/>
      <c r="F19" s="72"/>
      <c r="G19" s="72"/>
      <c r="H19" s="72"/>
      <c r="I19" s="72">
        <v>0.5</v>
      </c>
      <c r="J19" s="72">
        <v>32.25</v>
      </c>
      <c r="K19" s="72">
        <v>41.393999999999998</v>
      </c>
      <c r="L19" s="72"/>
      <c r="M19" s="72"/>
      <c r="N19" s="72"/>
      <c r="O19" s="72"/>
      <c r="P19" s="72"/>
      <c r="Q19" s="72"/>
      <c r="R19" s="72">
        <v>0.5</v>
      </c>
      <c r="S19" s="72">
        <v>0.5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76.144000000000005</v>
      </c>
    </row>
    <row r="20" spans="1:27" ht="24.95" customHeight="1" x14ac:dyDescent="0.2">
      <c r="A20" s="75" t="s">
        <v>15</v>
      </c>
      <c r="B20" s="76">
        <v>12.765000000000001</v>
      </c>
      <c r="C20" s="77">
        <v>4.5999999999999999E-2</v>
      </c>
      <c r="D20" s="77">
        <v>2.577</v>
      </c>
      <c r="E20" s="77">
        <v>5.6470000000000002</v>
      </c>
      <c r="F20" s="77">
        <v>3.5870000000000002</v>
      </c>
      <c r="G20" s="77">
        <v>4.9260000000000002</v>
      </c>
      <c r="H20" s="77">
        <v>5.0609999999999999</v>
      </c>
      <c r="I20" s="77">
        <v>9.4109999999999996</v>
      </c>
      <c r="J20" s="77">
        <v>3.5950000000000002</v>
      </c>
      <c r="K20" s="77">
        <v>4.4409999999999998</v>
      </c>
      <c r="L20" s="77">
        <v>8.468</v>
      </c>
      <c r="M20" s="77">
        <v>4.641</v>
      </c>
      <c r="N20" s="77">
        <v>5.6000000000000001E-2</v>
      </c>
      <c r="O20" s="77">
        <v>1.026</v>
      </c>
      <c r="P20" s="77">
        <v>1.0349999999999999</v>
      </c>
      <c r="Q20" s="77">
        <v>5.6000000000000001E-2</v>
      </c>
      <c r="R20" s="77">
        <v>5.0540000000000003</v>
      </c>
      <c r="S20" s="77">
        <v>5.9390000000000001</v>
      </c>
      <c r="T20" s="77">
        <v>9.6859999999999999</v>
      </c>
      <c r="U20" s="77">
        <v>17.34</v>
      </c>
      <c r="V20" s="77">
        <v>15.052999999999999</v>
      </c>
      <c r="W20" s="77">
        <v>18.051000000000002</v>
      </c>
      <c r="X20" s="77">
        <v>6.57</v>
      </c>
      <c r="Y20" s="77">
        <v>6.2970000000000006</v>
      </c>
      <c r="Z20" s="78"/>
      <c r="AA20" s="79">
        <f t="shared" si="2"/>
        <v>151.328</v>
      </c>
    </row>
    <row r="21" spans="1:27" ht="24.95" customHeight="1" x14ac:dyDescent="0.2">
      <c r="A21" s="75" t="s">
        <v>16</v>
      </c>
      <c r="B21" s="80">
        <v>12.811</v>
      </c>
      <c r="C21" s="81">
        <v>5.4510000000000005</v>
      </c>
      <c r="D21" s="81">
        <v>7.972999999999999</v>
      </c>
      <c r="E21" s="81">
        <v>8.0419999999999998</v>
      </c>
      <c r="F21" s="81">
        <v>7.1940000000000008</v>
      </c>
      <c r="G21" s="81">
        <v>10.396999999999998</v>
      </c>
      <c r="H21" s="81">
        <v>10.782</v>
      </c>
      <c r="I21" s="81">
        <v>10.084</v>
      </c>
      <c r="J21" s="81">
        <v>1.4309999999999998</v>
      </c>
      <c r="K21" s="81">
        <v>2.3220000000000001</v>
      </c>
      <c r="L21" s="81">
        <v>7.9249999999999998</v>
      </c>
      <c r="M21" s="81">
        <v>3.1690000000000005</v>
      </c>
      <c r="N21" s="81">
        <v>1.7569999999999999</v>
      </c>
      <c r="O21" s="81">
        <v>2.5510000000000002</v>
      </c>
      <c r="P21" s="81">
        <v>2.4550000000000001</v>
      </c>
      <c r="Q21" s="81">
        <v>1.607</v>
      </c>
      <c r="R21" s="81">
        <v>13.152999999999999</v>
      </c>
      <c r="S21" s="81">
        <v>10.668000000000001</v>
      </c>
      <c r="T21" s="81">
        <v>11.149000000000001</v>
      </c>
      <c r="U21" s="81">
        <v>7.9109999999999996</v>
      </c>
      <c r="V21" s="81">
        <v>2.9550000000000001</v>
      </c>
      <c r="W21" s="81">
        <v>3.008</v>
      </c>
      <c r="X21" s="81">
        <v>6.4829999999999997</v>
      </c>
      <c r="Y21" s="81">
        <v>5.7460000000000004</v>
      </c>
      <c r="Z21" s="78"/>
      <c r="AA21" s="79">
        <f t="shared" si="2"/>
        <v>157.02400000000006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26.576000000000001</v>
      </c>
      <c r="C25" s="88">
        <f t="shared" si="3"/>
        <v>5.4970000000000008</v>
      </c>
      <c r="D25" s="88">
        <f t="shared" si="3"/>
        <v>10.549999999999999</v>
      </c>
      <c r="E25" s="88">
        <f t="shared" si="3"/>
        <v>13.689</v>
      </c>
      <c r="F25" s="88">
        <f t="shared" si="3"/>
        <v>10.781000000000001</v>
      </c>
      <c r="G25" s="88">
        <f t="shared" si="3"/>
        <v>15.322999999999999</v>
      </c>
      <c r="H25" s="88">
        <f t="shared" si="3"/>
        <v>15.843</v>
      </c>
      <c r="I25" s="88">
        <f t="shared" si="3"/>
        <v>19.994999999999997</v>
      </c>
      <c r="J25" s="88">
        <f t="shared" si="3"/>
        <v>37.275999999999996</v>
      </c>
      <c r="K25" s="88">
        <f t="shared" si="3"/>
        <v>48.157000000000004</v>
      </c>
      <c r="L25" s="88">
        <f t="shared" si="3"/>
        <v>16.393000000000001</v>
      </c>
      <c r="M25" s="88">
        <f t="shared" si="3"/>
        <v>7.8100000000000005</v>
      </c>
      <c r="N25" s="88">
        <f t="shared" si="3"/>
        <v>1.8129999999999999</v>
      </c>
      <c r="O25" s="88">
        <f t="shared" si="3"/>
        <v>3.577</v>
      </c>
      <c r="P25" s="88">
        <f t="shared" si="3"/>
        <v>3.49</v>
      </c>
      <c r="Q25" s="88">
        <f t="shared" si="3"/>
        <v>1.663</v>
      </c>
      <c r="R25" s="88">
        <f t="shared" si="3"/>
        <v>18.707000000000001</v>
      </c>
      <c r="S25" s="88">
        <f t="shared" si="3"/>
        <v>17.106999999999999</v>
      </c>
      <c r="T25" s="88">
        <f t="shared" si="3"/>
        <v>20.835000000000001</v>
      </c>
      <c r="U25" s="88">
        <f t="shared" si="3"/>
        <v>25.250999999999998</v>
      </c>
      <c r="V25" s="88">
        <f t="shared" si="3"/>
        <v>18.007999999999999</v>
      </c>
      <c r="W25" s="88">
        <f t="shared" si="3"/>
        <v>21.059000000000001</v>
      </c>
      <c r="X25" s="88">
        <f t="shared" si="3"/>
        <v>13.053000000000001</v>
      </c>
      <c r="Y25" s="88">
        <f t="shared" si="3"/>
        <v>12.043000000000001</v>
      </c>
      <c r="Z25" s="89">
        <f t="shared" si="3"/>
        <v>0</v>
      </c>
      <c r="AA25" s="90">
        <f t="shared" si="3"/>
        <v>384.49600000000009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30.43</v>
      </c>
      <c r="C29" s="77">
        <v>5.4969999999999999</v>
      </c>
      <c r="D29" s="77">
        <v>10.55</v>
      </c>
      <c r="E29" s="77">
        <v>18.498000000000001</v>
      </c>
      <c r="F29" s="77">
        <v>17.026</v>
      </c>
      <c r="G29" s="77">
        <v>26.614000000000001</v>
      </c>
      <c r="H29" s="77">
        <v>29.832999999999998</v>
      </c>
      <c r="I29" s="77">
        <v>37.228999999999999</v>
      </c>
      <c r="J29" s="77">
        <v>50.758000000000003</v>
      </c>
      <c r="K29" s="77">
        <v>61.61</v>
      </c>
      <c r="L29" s="77">
        <v>33.091000000000001</v>
      </c>
      <c r="M29" s="77">
        <v>22.748000000000001</v>
      </c>
      <c r="N29" s="77">
        <v>20.632999999999999</v>
      </c>
      <c r="O29" s="77">
        <v>24.838000000000001</v>
      </c>
      <c r="P29" s="77">
        <v>20.27</v>
      </c>
      <c r="Q29" s="77">
        <v>1.663</v>
      </c>
      <c r="R29" s="77">
        <v>28.75</v>
      </c>
      <c r="S29" s="77">
        <v>25.675000000000001</v>
      </c>
      <c r="T29" s="77">
        <v>28.178000000000001</v>
      </c>
      <c r="U29" s="77">
        <v>31.937000000000001</v>
      </c>
      <c r="V29" s="77">
        <v>28.093</v>
      </c>
      <c r="W29" s="77">
        <v>29.52</v>
      </c>
      <c r="X29" s="77">
        <v>20.228000000000002</v>
      </c>
      <c r="Y29" s="77">
        <v>18.309999999999999</v>
      </c>
      <c r="Z29" s="78"/>
      <c r="AA29" s="79">
        <f>SUM(B29:Z29)</f>
        <v>621.97899999999981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30.43</v>
      </c>
      <c r="C31" s="62">
        <f t="shared" si="4"/>
        <v>5.4969999999999999</v>
      </c>
      <c r="D31" s="62">
        <f t="shared" si="4"/>
        <v>10.55</v>
      </c>
      <c r="E31" s="62">
        <f t="shared" si="4"/>
        <v>18.498000000000001</v>
      </c>
      <c r="F31" s="62">
        <f t="shared" si="4"/>
        <v>17.026</v>
      </c>
      <c r="G31" s="62">
        <f t="shared" si="4"/>
        <v>26.614000000000001</v>
      </c>
      <c r="H31" s="62">
        <f t="shared" si="4"/>
        <v>29.832999999999998</v>
      </c>
      <c r="I31" s="62">
        <f t="shared" si="4"/>
        <v>37.228999999999999</v>
      </c>
      <c r="J31" s="62">
        <f t="shared" si="4"/>
        <v>50.758000000000003</v>
      </c>
      <c r="K31" s="62">
        <f t="shared" si="4"/>
        <v>61.61</v>
      </c>
      <c r="L31" s="62">
        <f t="shared" si="4"/>
        <v>33.091000000000001</v>
      </c>
      <c r="M31" s="62">
        <f t="shared" si="4"/>
        <v>22.748000000000001</v>
      </c>
      <c r="N31" s="62">
        <f t="shared" si="4"/>
        <v>20.632999999999999</v>
      </c>
      <c r="O31" s="62">
        <f t="shared" si="4"/>
        <v>24.838000000000001</v>
      </c>
      <c r="P31" s="62">
        <f t="shared" si="4"/>
        <v>20.27</v>
      </c>
      <c r="Q31" s="62">
        <f t="shared" si="4"/>
        <v>1.663</v>
      </c>
      <c r="R31" s="62">
        <f t="shared" si="4"/>
        <v>28.75</v>
      </c>
      <c r="S31" s="62">
        <f t="shared" si="4"/>
        <v>25.675000000000001</v>
      </c>
      <c r="T31" s="62">
        <f t="shared" si="4"/>
        <v>28.178000000000001</v>
      </c>
      <c r="U31" s="62">
        <f t="shared" si="4"/>
        <v>31.937000000000001</v>
      </c>
      <c r="V31" s="62">
        <f t="shared" si="4"/>
        <v>28.093</v>
      </c>
      <c r="W31" s="62">
        <f t="shared" si="4"/>
        <v>29.52</v>
      </c>
      <c r="X31" s="62">
        <f t="shared" si="4"/>
        <v>20.228000000000002</v>
      </c>
      <c r="Y31" s="62">
        <f t="shared" si="4"/>
        <v>18.309999999999999</v>
      </c>
      <c r="Z31" s="63">
        <f t="shared" si="4"/>
        <v>0</v>
      </c>
      <c r="AA31" s="64">
        <f t="shared" si="4"/>
        <v>621.97899999999981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1.6</v>
      </c>
      <c r="C38" s="99">
        <v>35.299999999999997</v>
      </c>
      <c r="D38" s="99">
        <v>63</v>
      </c>
      <c r="E38" s="99">
        <v>45.4</v>
      </c>
      <c r="F38" s="99">
        <v>35</v>
      </c>
      <c r="G38" s="99"/>
      <c r="H38" s="99"/>
      <c r="I38" s="99"/>
      <c r="J38" s="99"/>
      <c r="K38" s="99"/>
      <c r="L38" s="99"/>
      <c r="M38" s="99"/>
      <c r="N38" s="99"/>
      <c r="O38" s="99"/>
      <c r="P38" s="99">
        <v>19.100000000000001</v>
      </c>
      <c r="Q38" s="99">
        <v>122.1</v>
      </c>
      <c r="R38" s="99">
        <v>36</v>
      </c>
      <c r="S38" s="99">
        <v>14.1</v>
      </c>
      <c r="T38" s="99"/>
      <c r="U38" s="99"/>
      <c r="V38" s="99"/>
      <c r="W38" s="99"/>
      <c r="X38" s="99"/>
      <c r="Y38" s="99"/>
      <c r="Z38" s="100"/>
      <c r="AA38" s="79">
        <f t="shared" si="5"/>
        <v>371.6</v>
      </c>
    </row>
    <row r="39" spans="1:27" ht="30" customHeight="1" thickBot="1" x14ac:dyDescent="0.25">
      <c r="A39" s="86" t="s">
        <v>45</v>
      </c>
      <c r="B39" s="87">
        <f t="shared" ref="B39:Z39" si="6">SUM(B34:B38)</f>
        <v>1.6</v>
      </c>
      <c r="C39" s="88">
        <f t="shared" si="6"/>
        <v>35.299999999999997</v>
      </c>
      <c r="D39" s="88">
        <f t="shared" si="6"/>
        <v>63</v>
      </c>
      <c r="E39" s="88">
        <f t="shared" si="6"/>
        <v>45.4</v>
      </c>
      <c r="F39" s="88">
        <f t="shared" si="6"/>
        <v>35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19.100000000000001</v>
      </c>
      <c r="Q39" s="88">
        <f t="shared" si="6"/>
        <v>122.1</v>
      </c>
      <c r="R39" s="88">
        <f t="shared" si="6"/>
        <v>36</v>
      </c>
      <c r="S39" s="88">
        <f t="shared" si="6"/>
        <v>14.1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1.6</v>
      </c>
      <c r="C46" s="99">
        <v>35.299999999999997</v>
      </c>
      <c r="D46" s="99">
        <v>63</v>
      </c>
      <c r="E46" s="99">
        <v>45.4</v>
      </c>
      <c r="F46" s="99">
        <v>35</v>
      </c>
      <c r="G46" s="99"/>
      <c r="H46" s="99"/>
      <c r="I46" s="99"/>
      <c r="J46" s="99"/>
      <c r="K46" s="99"/>
      <c r="L46" s="99"/>
      <c r="M46" s="99"/>
      <c r="N46" s="99"/>
      <c r="O46" s="99"/>
      <c r="P46" s="99">
        <v>19.100000000000001</v>
      </c>
      <c r="Q46" s="99">
        <v>122.1</v>
      </c>
      <c r="R46" s="99">
        <v>36</v>
      </c>
      <c r="S46" s="99">
        <v>14.1</v>
      </c>
      <c r="T46" s="99"/>
      <c r="U46" s="99"/>
      <c r="V46" s="99"/>
      <c r="W46" s="99"/>
      <c r="X46" s="99"/>
      <c r="Y46" s="99"/>
      <c r="Z46" s="100"/>
      <c r="AA46" s="79">
        <f t="shared" si="7"/>
        <v>371.6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1.6</v>
      </c>
      <c r="C48" s="88">
        <f t="shared" ref="C48:Z48" si="8">SUM(C42:C47)</f>
        <v>35.299999999999997</v>
      </c>
      <c r="D48" s="88">
        <f t="shared" si="8"/>
        <v>63</v>
      </c>
      <c r="E48" s="88">
        <f t="shared" si="8"/>
        <v>45.4</v>
      </c>
      <c r="F48" s="88">
        <f t="shared" si="8"/>
        <v>35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19.100000000000001</v>
      </c>
      <c r="Q48" s="88">
        <f t="shared" si="8"/>
        <v>122.1</v>
      </c>
      <c r="R48" s="88">
        <f t="shared" si="8"/>
        <v>36</v>
      </c>
      <c r="S48" s="88">
        <f t="shared" si="8"/>
        <v>14.1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32.03</v>
      </c>
      <c r="C51" s="88">
        <f t="shared" si="10"/>
        <v>40.796999999999997</v>
      </c>
      <c r="D51" s="88">
        <f t="shared" si="10"/>
        <v>73.55</v>
      </c>
      <c r="E51" s="88">
        <f t="shared" si="10"/>
        <v>63.897999999999996</v>
      </c>
      <c r="F51" s="88">
        <f t="shared" si="10"/>
        <v>52.025999999999996</v>
      </c>
      <c r="G51" s="88">
        <f t="shared" si="10"/>
        <v>26.613999999999997</v>
      </c>
      <c r="H51" s="88">
        <f t="shared" si="10"/>
        <v>29.832999999999998</v>
      </c>
      <c r="I51" s="88">
        <f t="shared" si="10"/>
        <v>37.228999999999999</v>
      </c>
      <c r="J51" s="88">
        <f t="shared" si="10"/>
        <v>50.757999999999996</v>
      </c>
      <c r="K51" s="88">
        <f t="shared" si="10"/>
        <v>61.61</v>
      </c>
      <c r="L51" s="88">
        <f t="shared" si="10"/>
        <v>33.091000000000001</v>
      </c>
      <c r="M51" s="88">
        <f t="shared" si="10"/>
        <v>22.747999999999998</v>
      </c>
      <c r="N51" s="88">
        <f t="shared" si="10"/>
        <v>20.633000000000003</v>
      </c>
      <c r="O51" s="88">
        <f t="shared" si="10"/>
        <v>24.838000000000001</v>
      </c>
      <c r="P51" s="88">
        <f t="shared" si="10"/>
        <v>39.370000000000005</v>
      </c>
      <c r="Q51" s="88">
        <f t="shared" si="10"/>
        <v>123.76299999999999</v>
      </c>
      <c r="R51" s="88">
        <f t="shared" si="10"/>
        <v>64.75</v>
      </c>
      <c r="S51" s="88">
        <f t="shared" si="10"/>
        <v>39.774999999999999</v>
      </c>
      <c r="T51" s="88">
        <f t="shared" si="10"/>
        <v>28.178000000000001</v>
      </c>
      <c r="U51" s="88">
        <f t="shared" si="10"/>
        <v>31.936999999999998</v>
      </c>
      <c r="V51" s="88">
        <f t="shared" si="10"/>
        <v>28.093</v>
      </c>
      <c r="W51" s="88">
        <f t="shared" si="10"/>
        <v>29.520000000000003</v>
      </c>
      <c r="X51" s="88">
        <f t="shared" si="10"/>
        <v>20.228000000000002</v>
      </c>
      <c r="Y51" s="88">
        <f t="shared" si="10"/>
        <v>18.310000000000002</v>
      </c>
      <c r="Z51" s="89">
        <f t="shared" si="10"/>
        <v>0</v>
      </c>
      <c r="AA51" s="104">
        <f>SUM(B51:Z51)</f>
        <v>993.57899999999995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1.6</v>
      </c>
      <c r="C4" s="18">
        <v>35.299999999999997</v>
      </c>
      <c r="D4" s="18">
        <v>63</v>
      </c>
      <c r="E4" s="18">
        <v>45.4</v>
      </c>
      <c r="F4" s="18">
        <v>35</v>
      </c>
      <c r="G4" s="18"/>
      <c r="H4" s="18"/>
      <c r="I4" s="18"/>
      <c r="J4" s="18"/>
      <c r="K4" s="18"/>
      <c r="L4" s="18"/>
      <c r="M4" s="18"/>
      <c r="N4" s="18"/>
      <c r="O4" s="18"/>
      <c r="P4" s="18">
        <v>19.100000000000001</v>
      </c>
      <c r="Q4" s="18">
        <v>122.1</v>
      </c>
      <c r="R4" s="18">
        <v>36</v>
      </c>
      <c r="S4" s="18">
        <v>14.1</v>
      </c>
      <c r="T4" s="18"/>
      <c r="U4" s="18"/>
      <c r="V4" s="18"/>
      <c r="W4" s="18"/>
      <c r="X4" s="18"/>
      <c r="Y4" s="18">
        <v>-11.9</v>
      </c>
      <c r="Z4" s="19"/>
      <c r="AA4" s="111">
        <f>SUM(B4:Z4)</f>
        <v>359.70000000000005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122.16</v>
      </c>
      <c r="C7" s="117">
        <v>167</v>
      </c>
      <c r="D7" s="117">
        <v>150.61000000000001</v>
      </c>
      <c r="E7" s="117">
        <v>115</v>
      </c>
      <c r="F7" s="117">
        <v>115.36</v>
      </c>
      <c r="G7" s="117">
        <v>82.5</v>
      </c>
      <c r="H7" s="117">
        <v>82.5</v>
      </c>
      <c r="I7" s="117">
        <v>82.5</v>
      </c>
      <c r="J7" s="117">
        <v>68.37</v>
      </c>
      <c r="K7" s="117">
        <v>53.5</v>
      </c>
      <c r="L7" s="117">
        <v>82.5</v>
      </c>
      <c r="M7" s="117">
        <v>82.5</v>
      </c>
      <c r="N7" s="117">
        <v>77.53</v>
      </c>
      <c r="O7" s="117">
        <v>50.26</v>
      </c>
      <c r="P7" s="117">
        <v>63.73</v>
      </c>
      <c r="Q7" s="117">
        <v>92.38</v>
      </c>
      <c r="R7" s="117">
        <v>100.98</v>
      </c>
      <c r="S7" s="117">
        <v>109</v>
      </c>
      <c r="T7" s="117">
        <v>87.73</v>
      </c>
      <c r="U7" s="117">
        <v>86.11</v>
      </c>
      <c r="V7" s="117">
        <v>82.5</v>
      </c>
      <c r="W7" s="117">
        <v>83.32</v>
      </c>
      <c r="X7" s="117">
        <v>125.8</v>
      </c>
      <c r="Y7" s="117">
        <v>117</v>
      </c>
      <c r="Z7" s="118"/>
      <c r="AA7" s="119">
        <f>IF(SUM(B7:Z7)&lt;&gt;0,AVERAGEIF(B7:Z7,"&lt;&gt;"""),"")</f>
        <v>95.035000000000011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11.9</v>
      </c>
      <c r="Z15" s="131"/>
      <c r="AA15" s="132">
        <f t="shared" si="0"/>
        <v>11.9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11.9</v>
      </c>
      <c r="Z16" s="136" t="str">
        <f t="shared" si="1"/>
        <v/>
      </c>
      <c r="AA16" s="90">
        <f t="shared" si="0"/>
        <v>11.9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1.6</v>
      </c>
      <c r="C23" s="133">
        <v>35.299999999999997</v>
      </c>
      <c r="D23" s="133">
        <v>63</v>
      </c>
      <c r="E23" s="133">
        <v>45.4</v>
      </c>
      <c r="F23" s="133">
        <v>35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19.100000000000001</v>
      </c>
      <c r="Q23" s="133">
        <v>122.1</v>
      </c>
      <c r="R23" s="133">
        <v>36</v>
      </c>
      <c r="S23" s="133">
        <v>14.1</v>
      </c>
      <c r="T23" s="133"/>
      <c r="U23" s="133"/>
      <c r="V23" s="133"/>
      <c r="W23" s="133"/>
      <c r="X23" s="133"/>
      <c r="Y23" s="133"/>
      <c r="Z23" s="131"/>
      <c r="AA23" s="132">
        <f t="shared" si="2"/>
        <v>371.6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1.6</v>
      </c>
      <c r="C24" s="135">
        <f t="shared" si="3"/>
        <v>35.299999999999997</v>
      </c>
      <c r="D24" s="135">
        <f t="shared" si="3"/>
        <v>63</v>
      </c>
      <c r="E24" s="135">
        <f t="shared" si="3"/>
        <v>45.4</v>
      </c>
      <c r="F24" s="135">
        <f t="shared" si="3"/>
        <v>35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19.100000000000001</v>
      </c>
      <c r="Q24" s="135">
        <f t="shared" si="3"/>
        <v>122.1</v>
      </c>
      <c r="R24" s="135">
        <f t="shared" si="3"/>
        <v>36</v>
      </c>
      <c r="S24" s="135">
        <f t="shared" si="3"/>
        <v>14.1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2023-07-08T20:18:12Z</dcterms:created>
  <dcterms:modified xsi:type="dcterms:W3CDTF">2023-07-08T20:18:13Z</dcterms:modified>
</cp:coreProperties>
</file>