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<sst xmlns="http://schemas.openxmlformats.org/spreadsheetml/2006/main" count="117" uniqueCount="53">
  <si>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07/07/2023 23:17:25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</si>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</sst>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FC-4EF3-B5E6-C1925CB133A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7FC-4EF3-B5E6-C1925CB133A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7FC-4EF3-B5E6-C1925CB133A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FC-4EF3-B5E6-C1925CB133A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59.370000000000005</c:v>
                </c:pt>
                <c:pt idx="1">
                  <c:v>50.881999999999998</c:v>
                </c:pt>
                <c:pt idx="2">
                  <c:v>52.886000000000003</c:v>
                </c:pt>
                <c:pt idx="3">
                  <c:v>62.194000000000003</c:v>
                </c:pt>
                <c:pt idx="4">
                  <c:v>76.90100000000001</c:v>
                </c:pt>
                <c:pt idx="5">
                  <c:v>58.008000000000003</c:v>
                </c:pt>
                <c:pt idx="6">
                  <c:v>65.375</c:v>
                </c:pt>
                <c:pt idx="7">
                  <c:v>62.905999999999999</c:v>
                </c:pt>
                <c:pt idx="8">
                  <c:v>17.170999999999999</c:v>
                </c:pt>
                <c:pt idx="9">
                  <c:v>62.741</c:v>
                </c:pt>
                <c:pt idx="10">
                  <c:v>65.483000000000004</c:v>
                </c:pt>
                <c:pt idx="11">
                  <c:v>61.372</c:v>
                </c:pt>
                <c:pt idx="12">
                  <c:v>71.968999999999994</c:v>
                </c:pt>
                <c:pt idx="13">
                  <c:v>53.226000000000006</c:v>
                </c:pt>
                <c:pt idx="14">
                  <c:v>51.771000000000001</c:v>
                </c:pt>
                <c:pt idx="15">
                  <c:v>31.981000000000002</c:v>
                </c:pt>
                <c:pt idx="16">
                  <c:v>36.204999999999998</c:v>
                </c:pt>
                <c:pt idx="17">
                  <c:v>62.458999999999996</c:v>
                </c:pt>
                <c:pt idx="18">
                  <c:v>70.074000000000012</c:v>
                </c:pt>
                <c:pt idx="19">
                  <c:v>82.926999999999992</c:v>
                </c:pt>
                <c:pt idx="20">
                  <c:v>54.375999999999998</c:v>
                </c:pt>
                <c:pt idx="21">
                  <c:v>45.518000000000001</c:v>
                </c:pt>
                <c:pt idx="22">
                  <c:v>27.07</c:v>
                </c:pt>
                <c:pt idx="23">
                  <c:v>27.097999999999999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FC-4EF3-B5E6-C1925CB133A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FC-4EF3-B5E6-C1925CB133A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FC-4EF3-B5E6-C1925CB13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59.41599999999999</c:v>
                </c:pt>
                <c:pt idx="1">
                  <c:v>50.881999999999998</c:v>
                </c:pt>
                <c:pt idx="2">
                  <c:v>52.885999999999996</c:v>
                </c:pt>
                <c:pt idx="3">
                  <c:v>62.194000000000003</c:v>
                </c:pt>
                <c:pt idx="4">
                  <c:v>76.900999999999996</c:v>
                </c:pt>
                <c:pt idx="5">
                  <c:v>68.00800000000001</c:v>
                </c:pt>
                <c:pt idx="6">
                  <c:v>65.374999999999986</c:v>
                </c:pt>
                <c:pt idx="7">
                  <c:v>64.412999999999997</c:v>
                </c:pt>
                <c:pt idx="8">
                  <c:v>18.941000000000003</c:v>
                </c:pt>
                <c:pt idx="9">
                  <c:v>65.372</c:v>
                </c:pt>
                <c:pt idx="10">
                  <c:v>68.355000000000004</c:v>
                </c:pt>
                <c:pt idx="11">
                  <c:v>64.141000000000005</c:v>
                </c:pt>
                <c:pt idx="12">
                  <c:v>77.176000000000016</c:v>
                </c:pt>
                <c:pt idx="13">
                  <c:v>57.63</c:v>
                </c:pt>
                <c:pt idx="14">
                  <c:v>55.399999999999991</c:v>
                </c:pt>
                <c:pt idx="15">
                  <c:v>31.981000000000002</c:v>
                </c:pt>
                <c:pt idx="16">
                  <c:v>36.69</c:v>
                </c:pt>
                <c:pt idx="17">
                  <c:v>62.458999999999996</c:v>
                </c:pt>
                <c:pt idx="18">
                  <c:v>70.073999999999984</c:v>
                </c:pt>
                <c:pt idx="19">
                  <c:v>82.926999999999992</c:v>
                </c:pt>
                <c:pt idx="20">
                  <c:v>54.376000000000012</c:v>
                </c:pt>
                <c:pt idx="21">
                  <c:v>45.524000000000001</c:v>
                </c:pt>
                <c:pt idx="22">
                  <c:v>27.069999999999997</c:v>
                </c:pt>
                <c:pt idx="23">
                  <c:v>27.125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FC-4EF3-B5E6-C1925CB13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101.95</c:v>
                </c:pt>
                <c:pt idx="1">
                  <c:v>101.82</c:v>
                </c:pt>
                <c:pt idx="2">
                  <c:v>99.62</c:v>
                </c:pt>
                <c:pt idx="3">
                  <c:v>82.5</c:v>
                </c:pt>
                <c:pt idx="4">
                  <c:v>82.5</c:v>
                </c:pt>
                <c:pt idx="5">
                  <c:v>82</c:v>
                </c:pt>
                <c:pt idx="6">
                  <c:v>82.5</c:v>
                </c:pt>
                <c:pt idx="7">
                  <c:v>82</c:v>
                </c:pt>
                <c:pt idx="8">
                  <c:v>65.239999999999995</c:v>
                </c:pt>
                <c:pt idx="9">
                  <c:v>73.540000000000006</c:v>
                </c:pt>
                <c:pt idx="10">
                  <c:v>70.099999999999994</c:v>
                </c:pt>
                <c:pt idx="11">
                  <c:v>50.12</c:v>
                </c:pt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89.52</c:v>
                </c:pt>
                <c:pt idx="16">
                  <c:v>87.62</c:v>
                </c:pt>
                <c:pt idx="17">
                  <c:v>82.75</c:v>
                </c:pt>
                <c:pt idx="18">
                  <c:v>100.3</c:v>
                </c:pt>
                <c:pt idx="19">
                  <c:v>83</c:v>
                </c:pt>
                <c:pt idx="20">
                  <c:v>120.85</c:v>
                </c:pt>
                <c:pt idx="21">
                  <c:v>131.16999999999999</c:v>
                </c:pt>
                <c:pt idx="22">
                  <c:v>117.05</c:v>
                </c:pt>
                <c:pt idx="23">
                  <c:v>112.6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FC-4EF3-B5E6-C1925CB13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59.416000000000004</v>
      </c>
      <c r="C4" s="18">
        <v>50.881999999999998</v>
      </c>
      <c r="D4" s="18">
        <v>52.886000000000003</v>
      </c>
      <c r="E4" s="18">
        <v>62.194000000000003</v>
      </c>
      <c r="F4" s="18">
        <v>76.90100000000001</v>
      </c>
      <c r="G4" s="18">
        <v>68.00800000000001</v>
      </c>
      <c r="H4" s="18">
        <v>65.375</v>
      </c>
      <c r="I4" s="18">
        <v>64.412999999999997</v>
      </c>
      <c r="J4" s="18">
        <v>18.940999999999999</v>
      </c>
      <c r="K4" s="18">
        <v>65.372</v>
      </c>
      <c r="L4" s="18">
        <v>68.355000000000004</v>
      </c>
      <c r="M4" s="18">
        <v>64.141000000000005</v>
      </c>
      <c r="N4" s="18">
        <v>77.176000000000002</v>
      </c>
      <c r="O4" s="18">
        <v>57.63</v>
      </c>
      <c r="P4" s="18">
        <v>55.4</v>
      </c>
      <c r="Q4" s="18">
        <v>31.981000000000002</v>
      </c>
      <c r="R4" s="18">
        <v>36.69</v>
      </c>
      <c r="S4" s="18">
        <v>62.458999999999996</v>
      </c>
      <c r="T4" s="18">
        <v>70.074000000000012</v>
      </c>
      <c r="U4" s="18">
        <v>82.926999999999992</v>
      </c>
      <c r="V4" s="18">
        <v>54.375999999999998</v>
      </c>
      <c r="W4" s="18">
        <v>45.524000000000001</v>
      </c>
      <c r="X4" s="18">
        <v>27.07</v>
      </c>
      <c r="Y4" s="18">
        <v>27.125</v>
      </c>
      <c r="Z4" s="19"/>
      <c r="AA4" s="20">
        <f>SUM(B4:Z4)</f>
        <v>1345.316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101.95</v>
      </c>
      <c r="C7" s="28">
        <v>101.82</v>
      </c>
      <c r="D7" s="28">
        <v>99.62</v>
      </c>
      <c r="E7" s="28">
        <v>82.5</v>
      </c>
      <c r="F7" s="28">
        <v>82.5</v>
      </c>
      <c r="G7" s="28">
        <v>82</v>
      </c>
      <c r="H7" s="28">
        <v>82.5</v>
      </c>
      <c r="I7" s="28">
        <v>82</v>
      </c>
      <c r="J7" s="28">
        <v>65.239999999999995</v>
      </c>
      <c r="K7" s="28">
        <v>73.540000000000006</v>
      </c>
      <c r="L7" s="28">
        <v>70.099999999999994</v>
      </c>
      <c r="M7" s="28">
        <v>50.12</v>
      </c>
      <c r="N7" s="28">
        <v>82.5</v>
      </c>
      <c r="O7" s="28">
        <v>82.5</v>
      </c>
      <c r="P7" s="28">
        <v>82.5</v>
      </c>
      <c r="Q7" s="28">
        <v>89.52</v>
      </c>
      <c r="R7" s="28">
        <v>87.62</v>
      </c>
      <c r="S7" s="28">
        <v>82.75</v>
      </c>
      <c r="T7" s="28">
        <v>100.3</v>
      </c>
      <c r="U7" s="28">
        <v>83</v>
      </c>
      <c r="V7" s="28">
        <v>120.85</v>
      </c>
      <c r="W7" s="28">
        <v>131.16999999999999</v>
      </c>
      <c r="X7" s="28">
        <v>117.05</v>
      </c>
      <c r="Y7" s="28">
        <v>112.6</v>
      </c>
      <c r="Z7" s="29"/>
      <c r="AA7" s="30">
        <f>IF(SUM(B7:Z7)&lt;&gt;0,AVERAGEIF(B7:Z7,"&lt;&gt;"""),"")</f>
        <v>89.427083333333314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59.370000000000005</v>
      </c>
      <c r="C14" s="57">
        <v>50.881999999999998</v>
      </c>
      <c r="D14" s="57">
        <v>52.886000000000003</v>
      </c>
      <c r="E14" s="57">
        <v>62.194000000000003</v>
      </c>
      <c r="F14" s="57">
        <v>76.90100000000001</v>
      </c>
      <c r="G14" s="57">
        <v>58.008000000000003</v>
      </c>
      <c r="H14" s="57">
        <v>65.375</v>
      </c>
      <c r="I14" s="57">
        <v>62.905999999999999</v>
      </c>
      <c r="J14" s="57">
        <v>17.170999999999999</v>
      </c>
      <c r="K14" s="57">
        <v>62.741</v>
      </c>
      <c r="L14" s="57">
        <v>65.483000000000004</v>
      </c>
      <c r="M14" s="57">
        <v>61.372</v>
      </c>
      <c r="N14" s="57">
        <v>71.968999999999994</v>
      </c>
      <c r="O14" s="57">
        <v>53.226000000000006</v>
      </c>
      <c r="P14" s="57">
        <v>51.771000000000001</v>
      </c>
      <c r="Q14" s="57">
        <v>31.981000000000002</v>
      </c>
      <c r="R14" s="57">
        <v>36.204999999999998</v>
      </c>
      <c r="S14" s="57">
        <v>62.458999999999996</v>
      </c>
      <c r="T14" s="57">
        <v>70.074000000000012</v>
      </c>
      <c r="U14" s="57">
        <v>82.926999999999992</v>
      </c>
      <c r="V14" s="57">
        <v>54.375999999999998</v>
      </c>
      <c r="W14" s="57">
        <v>45.518000000000001</v>
      </c>
      <c r="X14" s="57">
        <v>27.07</v>
      </c>
      <c r="Y14" s="57">
        <v>27.097999999999999</v>
      </c>
      <c r="Z14" s="58"/>
      <c r="AA14" s="59">
        <f t="shared" si="0"/>
        <v>1309.9629999999995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59.370000000000005</v>
      </c>
      <c r="C16" s="62">
        <f t="shared" ref="C16:Z16" si="1">IF(LEN(C$2)&gt;0,SUM(C10:C15),"")</f>
        <v>50.881999999999998</v>
      </c>
      <c r="D16" s="62">
        <f t="shared" si="1"/>
        <v>52.886000000000003</v>
      </c>
      <c r="E16" s="62">
        <f t="shared" si="1"/>
        <v>62.194000000000003</v>
      </c>
      <c r="F16" s="62">
        <f t="shared" si="1"/>
        <v>76.90100000000001</v>
      </c>
      <c r="G16" s="62">
        <f t="shared" si="1"/>
        <v>58.008000000000003</v>
      </c>
      <c r="H16" s="62">
        <f t="shared" si="1"/>
        <v>65.375</v>
      </c>
      <c r="I16" s="62">
        <f t="shared" si="1"/>
        <v>62.905999999999999</v>
      </c>
      <c r="J16" s="62">
        <f t="shared" si="1"/>
        <v>17.170999999999999</v>
      </c>
      <c r="K16" s="62">
        <f t="shared" si="1"/>
        <v>62.741</v>
      </c>
      <c r="L16" s="62">
        <f t="shared" si="1"/>
        <v>65.483000000000004</v>
      </c>
      <c r="M16" s="62">
        <f t="shared" si="1"/>
        <v>61.372</v>
      </c>
      <c r="N16" s="62">
        <f t="shared" si="1"/>
        <v>71.968999999999994</v>
      </c>
      <c r="O16" s="62">
        <f t="shared" si="1"/>
        <v>53.226000000000006</v>
      </c>
      <c r="P16" s="62">
        <f t="shared" si="1"/>
        <v>51.771000000000001</v>
      </c>
      <c r="Q16" s="62">
        <f t="shared" si="1"/>
        <v>31.981000000000002</v>
      </c>
      <c r="R16" s="62">
        <f t="shared" si="1"/>
        <v>36.204999999999998</v>
      </c>
      <c r="S16" s="62">
        <f t="shared" si="1"/>
        <v>62.458999999999996</v>
      </c>
      <c r="T16" s="62">
        <f t="shared" si="1"/>
        <v>70.074000000000012</v>
      </c>
      <c r="U16" s="62">
        <f t="shared" si="1"/>
        <v>82.926999999999992</v>
      </c>
      <c r="V16" s="62">
        <f t="shared" si="1"/>
        <v>54.375999999999998</v>
      </c>
      <c r="W16" s="62">
        <f t="shared" si="1"/>
        <v>45.518000000000001</v>
      </c>
      <c r="X16" s="62">
        <f t="shared" si="1"/>
        <v>27.07</v>
      </c>
      <c r="Y16" s="62">
        <f t="shared" si="1"/>
        <v>27.097999999999999</v>
      </c>
      <c r="Z16" s="63" t="str">
        <f t="shared" si="1"/>
        <v/>
      </c>
      <c r="AA16" s="64">
        <f>SUM(AA10:AA15)</f>
        <v>1309.9629999999995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4.5999999999999999E-2</v>
      </c>
      <c r="C21" s="81"/>
      <c r="D21" s="81"/>
      <c r="E21" s="81"/>
      <c r="F21" s="81"/>
      <c r="G21" s="81">
        <v>10</v>
      </c>
      <c r="H21" s="81"/>
      <c r="I21" s="81">
        <v>1.5069999999999999</v>
      </c>
      <c r="J21" s="81">
        <v>1.77</v>
      </c>
      <c r="K21" s="81">
        <v>2.6309999999999998</v>
      </c>
      <c r="L21" s="81">
        <v>2.8719999999999999</v>
      </c>
      <c r="M21" s="81">
        <v>2.7690000000000001</v>
      </c>
      <c r="N21" s="81">
        <v>5.2069999999999999</v>
      </c>
      <c r="O21" s="81">
        <v>4.4039999999999999</v>
      </c>
      <c r="P21" s="81">
        <v>3.629</v>
      </c>
      <c r="Q21" s="81"/>
      <c r="R21" s="81">
        <v>0.48499999999999999</v>
      </c>
      <c r="S21" s="81"/>
      <c r="T21" s="81"/>
      <c r="U21" s="81"/>
      <c r="V21" s="81"/>
      <c r="W21" s="81">
        <v>6.0000000000000001E-3</v>
      </c>
      <c r="X21" s="81"/>
      <c r="Y21" s="81">
        <v>2.7E-2</v>
      </c>
      <c r="Z21" s="78"/>
      <c r="AA21" s="79">
        <f t="shared" si="2"/>
        <v>35.353000000000002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4.5999999999999999E-2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10</v>
      </c>
      <c r="H25" s="88">
        <f t="shared" si="3"/>
        <v>0</v>
      </c>
      <c r="I25" s="88">
        <f t="shared" si="3"/>
        <v>1.5069999999999999</v>
      </c>
      <c r="J25" s="88">
        <f t="shared" si="3"/>
        <v>1.77</v>
      </c>
      <c r="K25" s="88">
        <f t="shared" si="3"/>
        <v>2.6309999999999998</v>
      </c>
      <c r="L25" s="88">
        <f t="shared" si="3"/>
        <v>2.8719999999999999</v>
      </c>
      <c r="M25" s="88">
        <f t="shared" si="3"/>
        <v>2.7690000000000001</v>
      </c>
      <c r="N25" s="88">
        <f t="shared" si="3"/>
        <v>5.2069999999999999</v>
      </c>
      <c r="O25" s="88">
        <f t="shared" si="3"/>
        <v>4.4039999999999999</v>
      </c>
      <c r="P25" s="88">
        <f t="shared" si="3"/>
        <v>3.629</v>
      </c>
      <c r="Q25" s="88">
        <f t="shared" si="3"/>
        <v>0</v>
      </c>
      <c r="R25" s="88">
        <f t="shared" si="3"/>
        <v>0.48499999999999999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6.0000000000000001E-3</v>
      </c>
      <c r="X25" s="88">
        <f t="shared" si="3"/>
        <v>0</v>
      </c>
      <c r="Y25" s="88">
        <f t="shared" si="3"/>
        <v>2.7E-2</v>
      </c>
      <c r="Z25" s="89" t="str">
        <f t="shared" si="3"/>
        <v/>
      </c>
      <c r="AA25" s="90">
        <f>SUM(AA19:AA24)</f>
        <v>35.353000000000002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59.415999999999997</v>
      </c>
      <c r="C29" s="77">
        <v>50.881999999999998</v>
      </c>
      <c r="D29" s="77">
        <v>52.886000000000003</v>
      </c>
      <c r="E29" s="77">
        <v>62.194000000000003</v>
      </c>
      <c r="F29" s="77">
        <v>76.900999999999996</v>
      </c>
      <c r="G29" s="77">
        <v>68.007999999999996</v>
      </c>
      <c r="H29" s="77">
        <v>65.375</v>
      </c>
      <c r="I29" s="77">
        <v>64.412999999999997</v>
      </c>
      <c r="J29" s="77">
        <v>18.940999999999999</v>
      </c>
      <c r="K29" s="77">
        <v>65.372</v>
      </c>
      <c r="L29" s="77">
        <v>68.355000000000004</v>
      </c>
      <c r="M29" s="77">
        <v>64.141000000000005</v>
      </c>
      <c r="N29" s="77">
        <v>77.176000000000002</v>
      </c>
      <c r="O29" s="77">
        <v>57.63</v>
      </c>
      <c r="P29" s="77">
        <v>55.4</v>
      </c>
      <c r="Q29" s="77">
        <v>31.981000000000002</v>
      </c>
      <c r="R29" s="77">
        <v>36.69</v>
      </c>
      <c r="S29" s="77">
        <v>62.459000000000003</v>
      </c>
      <c r="T29" s="77">
        <v>70.073999999999998</v>
      </c>
      <c r="U29" s="77">
        <v>82.927000000000007</v>
      </c>
      <c r="V29" s="77">
        <v>54.375999999999998</v>
      </c>
      <c r="W29" s="77">
        <v>45.524000000000001</v>
      </c>
      <c r="X29" s="77">
        <v>27.07</v>
      </c>
      <c r="Y29" s="77">
        <v>27.125</v>
      </c>
      <c r="Z29" s="78"/>
      <c r="AA29" s="79">
        <f>SUM(B29:Z29)</f>
        <v>1345.316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59.415999999999997</v>
      </c>
      <c r="C31" s="62">
        <f t="shared" ref="C31:Z31" si="4">IF(LEN(C$2)&gt;0,SUM(C28:C30),"")</f>
        <v>50.881999999999998</v>
      </c>
      <c r="D31" s="62">
        <f t="shared" si="4"/>
        <v>52.886000000000003</v>
      </c>
      <c r="E31" s="62">
        <f t="shared" si="4"/>
        <v>62.194000000000003</v>
      </c>
      <c r="F31" s="62">
        <f t="shared" si="4"/>
        <v>76.900999999999996</v>
      </c>
      <c r="G31" s="62">
        <f t="shared" si="4"/>
        <v>68.007999999999996</v>
      </c>
      <c r="H31" s="62">
        <f t="shared" si="4"/>
        <v>65.375</v>
      </c>
      <c r="I31" s="62">
        <f t="shared" si="4"/>
        <v>64.412999999999997</v>
      </c>
      <c r="J31" s="62">
        <f t="shared" si="4"/>
        <v>18.940999999999999</v>
      </c>
      <c r="K31" s="62">
        <f t="shared" si="4"/>
        <v>65.372</v>
      </c>
      <c r="L31" s="62">
        <f t="shared" si="4"/>
        <v>68.355000000000004</v>
      </c>
      <c r="M31" s="62">
        <f t="shared" si="4"/>
        <v>64.141000000000005</v>
      </c>
      <c r="N31" s="62">
        <f t="shared" si="4"/>
        <v>77.176000000000002</v>
      </c>
      <c r="O31" s="62">
        <f t="shared" si="4"/>
        <v>57.63</v>
      </c>
      <c r="P31" s="62">
        <f t="shared" si="4"/>
        <v>55.4</v>
      </c>
      <c r="Q31" s="62">
        <f t="shared" si="4"/>
        <v>31.981000000000002</v>
      </c>
      <c r="R31" s="62">
        <f t="shared" si="4"/>
        <v>36.69</v>
      </c>
      <c r="S31" s="62">
        <f t="shared" si="4"/>
        <v>62.459000000000003</v>
      </c>
      <c r="T31" s="62">
        <f t="shared" si="4"/>
        <v>70.073999999999998</v>
      </c>
      <c r="U31" s="62">
        <f t="shared" si="4"/>
        <v>82.927000000000007</v>
      </c>
      <c r="V31" s="62">
        <f t="shared" si="4"/>
        <v>54.375999999999998</v>
      </c>
      <c r="W31" s="62">
        <f t="shared" si="4"/>
        <v>45.524000000000001</v>
      </c>
      <c r="X31" s="62">
        <f t="shared" si="4"/>
        <v>27.07</v>
      </c>
      <c r="Y31" s="62">
        <f t="shared" si="4"/>
        <v>27.125</v>
      </c>
      <c r="Z31" s="63" t="str">
        <f t="shared" si="4"/>
        <v/>
      </c>
      <c r="AA31" s="64">
        <f>SUM(AA28:AA30)</f>
        <v>1345.316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59.416000000000004</v>
      </c>
      <c r="C51" s="88">
        <f t="shared" si="10"/>
        <v>50.881999999999998</v>
      </c>
      <c r="D51" s="88">
        <f t="shared" si="10"/>
        <v>52.886000000000003</v>
      </c>
      <c r="E51" s="88">
        <f t="shared" si="10"/>
        <v>62.194000000000003</v>
      </c>
      <c r="F51" s="88">
        <f t="shared" si="10"/>
        <v>76.90100000000001</v>
      </c>
      <c r="G51" s="88">
        <f t="shared" si="10"/>
        <v>68.00800000000001</v>
      </c>
      <c r="H51" s="88">
        <f t="shared" si="10"/>
        <v>65.375</v>
      </c>
      <c r="I51" s="88">
        <f t="shared" si="10"/>
        <v>64.412999999999997</v>
      </c>
      <c r="J51" s="88">
        <f t="shared" si="10"/>
        <v>18.940999999999999</v>
      </c>
      <c r="K51" s="88">
        <f t="shared" si="10"/>
        <v>65.372</v>
      </c>
      <c r="L51" s="88">
        <f t="shared" si="10"/>
        <v>68.355000000000004</v>
      </c>
      <c r="M51" s="88">
        <f t="shared" si="10"/>
        <v>64.141000000000005</v>
      </c>
      <c r="N51" s="88">
        <f t="shared" si="10"/>
        <v>77.175999999999988</v>
      </c>
      <c r="O51" s="88">
        <f t="shared" si="10"/>
        <v>57.63000000000001</v>
      </c>
      <c r="P51" s="88">
        <f t="shared" si="10"/>
        <v>55.4</v>
      </c>
      <c r="Q51" s="88">
        <f t="shared" si="10"/>
        <v>31.981000000000002</v>
      </c>
      <c r="R51" s="88">
        <f t="shared" si="10"/>
        <v>36.69</v>
      </c>
      <c r="S51" s="88">
        <f t="shared" si="10"/>
        <v>62.458999999999996</v>
      </c>
      <c r="T51" s="88">
        <f t="shared" si="10"/>
        <v>70.074000000000012</v>
      </c>
      <c r="U51" s="88">
        <f t="shared" si="10"/>
        <v>82.926999999999992</v>
      </c>
      <c r="V51" s="88">
        <f t="shared" si="10"/>
        <v>54.375999999999998</v>
      </c>
      <c r="W51" s="88">
        <f t="shared" si="10"/>
        <v>45.524000000000001</v>
      </c>
      <c r="X51" s="88">
        <f t="shared" si="10"/>
        <v>27.07</v>
      </c>
      <c r="Y51" s="88">
        <f t="shared" si="10"/>
        <v>27.125</v>
      </c>
      <c r="Z51" s="89" t="str">
        <f t="shared" si="10"/>
        <v/>
      </c>
      <c r="AA51" s="104">
        <f>SUM(B51:Z51)</f>
        <v>1345.316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59.41599999999999</v>
      </c>
      <c r="C4" s="18">
        <v>50.881999999999998</v>
      </c>
      <c r="D4" s="18">
        <v>52.885999999999996</v>
      </c>
      <c r="E4" s="18">
        <v>62.194000000000003</v>
      </c>
      <c r="F4" s="18">
        <v>76.900999999999996</v>
      </c>
      <c r="G4" s="18">
        <v>68.00800000000001</v>
      </c>
      <c r="H4" s="18">
        <v>65.374999999999986</v>
      </c>
      <c r="I4" s="18">
        <v>64.412999999999997</v>
      </c>
      <c r="J4" s="18">
        <v>18.941000000000003</v>
      </c>
      <c r="K4" s="18">
        <v>65.372</v>
      </c>
      <c r="L4" s="18">
        <v>68.355000000000004</v>
      </c>
      <c r="M4" s="18">
        <v>64.141000000000005</v>
      </c>
      <c r="N4" s="18">
        <v>77.176000000000016</v>
      </c>
      <c r="O4" s="18">
        <v>57.63</v>
      </c>
      <c r="P4" s="18">
        <v>55.399999999999991</v>
      </c>
      <c r="Q4" s="18">
        <v>31.981000000000002</v>
      </c>
      <c r="R4" s="18">
        <v>36.69</v>
      </c>
      <c r="S4" s="18">
        <v>62.458999999999996</v>
      </c>
      <c r="T4" s="18">
        <v>70.073999999999984</v>
      </c>
      <c r="U4" s="18">
        <v>82.926999999999992</v>
      </c>
      <c r="V4" s="18">
        <v>54.376000000000012</v>
      </c>
      <c r="W4" s="18">
        <v>45.524000000000001</v>
      </c>
      <c r="X4" s="18">
        <v>27.069999999999997</v>
      </c>
      <c r="Y4" s="18">
        <v>27.125</v>
      </c>
      <c r="Z4" s="19"/>
      <c r="AA4" s="20">
        <f>SUM(B4:Z4)</f>
        <v>1345.316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101.95</v>
      </c>
      <c r="C7" s="28">
        <v>101.82</v>
      </c>
      <c r="D7" s="28">
        <v>99.62</v>
      </c>
      <c r="E7" s="28">
        <v>82.5</v>
      </c>
      <c r="F7" s="28">
        <v>82.5</v>
      </c>
      <c r="G7" s="28">
        <v>82</v>
      </c>
      <c r="H7" s="28">
        <v>82.5</v>
      </c>
      <c r="I7" s="28">
        <v>82</v>
      </c>
      <c r="J7" s="28">
        <v>65.239999999999995</v>
      </c>
      <c r="K7" s="28">
        <v>73.540000000000006</v>
      </c>
      <c r="L7" s="28">
        <v>70.099999999999994</v>
      </c>
      <c r="M7" s="28">
        <v>50.12</v>
      </c>
      <c r="N7" s="28">
        <v>82.5</v>
      </c>
      <c r="O7" s="28">
        <v>82.5</v>
      </c>
      <c r="P7" s="28">
        <v>82.5</v>
      </c>
      <c r="Q7" s="28">
        <v>89.52</v>
      </c>
      <c r="R7" s="28">
        <v>87.62</v>
      </c>
      <c r="S7" s="28">
        <v>82.75</v>
      </c>
      <c r="T7" s="28">
        <v>100.3</v>
      </c>
      <c r="U7" s="28">
        <v>83</v>
      </c>
      <c r="V7" s="28">
        <v>120.85</v>
      </c>
      <c r="W7" s="28">
        <v>131.16999999999999</v>
      </c>
      <c r="X7" s="28">
        <v>117.05</v>
      </c>
      <c r="Y7" s="28">
        <v>112.6</v>
      </c>
      <c r="Z7" s="29"/>
      <c r="AA7" s="30">
        <f>IF(SUM(B7:Z7)&lt;&gt;0,AVERAGEIF(B7:Z7,"&lt;&gt;"""),"")</f>
        <v>89.427083333333314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2.665</v>
      </c>
      <c r="C12" s="52">
        <v>3.07</v>
      </c>
      <c r="D12" s="52">
        <v>22.516999999999999</v>
      </c>
      <c r="E12" s="52">
        <v>20</v>
      </c>
      <c r="F12" s="52">
        <v>30</v>
      </c>
      <c r="G12" s="52">
        <v>30</v>
      </c>
      <c r="H12" s="52">
        <v>10</v>
      </c>
      <c r="I12" s="52">
        <v>10</v>
      </c>
      <c r="J12" s="52"/>
      <c r="K12" s="52">
        <v>10</v>
      </c>
      <c r="L12" s="52">
        <v>9.6460000000000008</v>
      </c>
      <c r="M12" s="52">
        <v>8.0020000000000007</v>
      </c>
      <c r="N12" s="52">
        <v>10</v>
      </c>
      <c r="O12" s="52">
        <v>10</v>
      </c>
      <c r="P12" s="52">
        <v>10</v>
      </c>
      <c r="Q12" s="52"/>
      <c r="R12" s="52"/>
      <c r="S12" s="52">
        <v>31.091999999999999</v>
      </c>
      <c r="T12" s="52">
        <v>40</v>
      </c>
      <c r="U12" s="52">
        <v>40</v>
      </c>
      <c r="V12" s="52"/>
      <c r="W12" s="52"/>
      <c r="X12" s="52"/>
      <c r="Y12" s="52"/>
      <c r="Z12" s="53"/>
      <c r="AA12" s="54">
        <f t="shared" si="0"/>
        <v>296.99200000000002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1.52</v>
      </c>
      <c r="F14" s="57">
        <v>1.57</v>
      </c>
      <c r="G14" s="57">
        <v>1.863</v>
      </c>
      <c r="H14" s="57">
        <v>2.7720000000000002</v>
      </c>
      <c r="I14" s="57">
        <v>3.226</v>
      </c>
      <c r="J14" s="57">
        <v>3.0000000000000001E-3</v>
      </c>
      <c r="K14" s="57">
        <v>10.498000000000001</v>
      </c>
      <c r="L14" s="57">
        <v>12.102</v>
      </c>
      <c r="M14" s="57">
        <v>10.437000000000001</v>
      </c>
      <c r="N14" s="57">
        <v>3.1389999999999998</v>
      </c>
      <c r="O14" s="57">
        <v>2.1579999999999999</v>
      </c>
      <c r="P14" s="57">
        <v>2.9019999999999997</v>
      </c>
      <c r="Q14" s="57">
        <v>1.4929999999999999</v>
      </c>
      <c r="R14" s="57"/>
      <c r="S14" s="57">
        <v>0.437</v>
      </c>
      <c r="T14" s="57"/>
      <c r="U14" s="57">
        <v>2.0870000000000002</v>
      </c>
      <c r="V14" s="57"/>
      <c r="W14" s="57"/>
      <c r="X14" s="57"/>
      <c r="Y14" s="57"/>
      <c r="Z14" s="58"/>
      <c r="AA14" s="59">
        <f t="shared" si="0"/>
        <v>56.207000000000008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2.665</v>
      </c>
      <c r="C16" s="62">
        <f t="shared" ref="C16:Z16" si="1">IF(LEN(C$2)&gt;0,SUM(C10:C15),"")</f>
        <v>3.07</v>
      </c>
      <c r="D16" s="62">
        <f t="shared" si="1"/>
        <v>22.516999999999999</v>
      </c>
      <c r="E16" s="62">
        <f t="shared" si="1"/>
        <v>21.52</v>
      </c>
      <c r="F16" s="62">
        <f t="shared" si="1"/>
        <v>31.57</v>
      </c>
      <c r="G16" s="62">
        <f t="shared" si="1"/>
        <v>31.863</v>
      </c>
      <c r="H16" s="62">
        <f t="shared" si="1"/>
        <v>12.772</v>
      </c>
      <c r="I16" s="62">
        <f t="shared" si="1"/>
        <v>13.225999999999999</v>
      </c>
      <c r="J16" s="62">
        <f t="shared" si="1"/>
        <v>3.0000000000000001E-3</v>
      </c>
      <c r="K16" s="62">
        <f t="shared" si="1"/>
        <v>20.498000000000001</v>
      </c>
      <c r="L16" s="62">
        <f t="shared" si="1"/>
        <v>21.748000000000001</v>
      </c>
      <c r="M16" s="62">
        <f t="shared" si="1"/>
        <v>18.439</v>
      </c>
      <c r="N16" s="62">
        <f t="shared" si="1"/>
        <v>13.138999999999999</v>
      </c>
      <c r="O16" s="62">
        <f t="shared" si="1"/>
        <v>12.157999999999999</v>
      </c>
      <c r="P16" s="62">
        <f t="shared" si="1"/>
        <v>12.901999999999999</v>
      </c>
      <c r="Q16" s="62">
        <f t="shared" si="1"/>
        <v>1.4929999999999999</v>
      </c>
      <c r="R16" s="62">
        <f t="shared" si="1"/>
        <v>0</v>
      </c>
      <c r="S16" s="62">
        <f t="shared" si="1"/>
        <v>31.529</v>
      </c>
      <c r="T16" s="62">
        <f t="shared" si="1"/>
        <v>40</v>
      </c>
      <c r="U16" s="62">
        <f t="shared" si="1"/>
        <v>42.087000000000003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353.19900000000001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18.042000000000002</v>
      </c>
      <c r="V19" s="72">
        <v>19.855</v>
      </c>
      <c r="W19" s="72">
        <v>19.878</v>
      </c>
      <c r="X19" s="72"/>
      <c r="Y19" s="72"/>
      <c r="Z19" s="73"/>
      <c r="AA19" s="74">
        <f t="shared" ref="AA19:AA24" si="2">SUM(B19:Z19)</f>
        <v>57.775000000000006</v>
      </c>
    </row>
    <row r="20" spans="1:27" ht="24.95" customHeight="1" x14ac:dyDescent="0.2">
      <c r="A20" s="75" t="s">
        <v>15</v>
      </c>
      <c r="B20" s="76">
        <v>38.576000000000001</v>
      </c>
      <c r="C20" s="77">
        <v>31.155999999999999</v>
      </c>
      <c r="D20" s="77">
        <v>9.673</v>
      </c>
      <c r="E20" s="77">
        <v>9.6670000000000016</v>
      </c>
      <c r="F20" s="77">
        <v>9.52</v>
      </c>
      <c r="G20" s="77">
        <v>18.681000000000001</v>
      </c>
      <c r="H20" s="77">
        <v>34.247999999999998</v>
      </c>
      <c r="I20" s="77">
        <v>39.634</v>
      </c>
      <c r="J20" s="77">
        <v>7.4379999999999997</v>
      </c>
      <c r="K20" s="77">
        <v>7.8420000000000005</v>
      </c>
      <c r="L20" s="77">
        <v>7.7629999999999999</v>
      </c>
      <c r="M20" s="77">
        <v>7.7319999999999993</v>
      </c>
      <c r="N20" s="77">
        <v>10.451000000000001</v>
      </c>
      <c r="O20" s="77">
        <v>6.3360000000000003</v>
      </c>
      <c r="P20" s="77">
        <v>26.13</v>
      </c>
      <c r="Q20" s="77">
        <v>18.184999999999999</v>
      </c>
      <c r="R20" s="77">
        <v>5.6379999999999999</v>
      </c>
      <c r="S20" s="77">
        <v>5.4039999999999999</v>
      </c>
      <c r="T20" s="77">
        <v>6.5089999999999995</v>
      </c>
      <c r="U20" s="77">
        <v>4.9550000000000001</v>
      </c>
      <c r="V20" s="77">
        <v>4.5440000000000005</v>
      </c>
      <c r="W20" s="77">
        <v>0.12</v>
      </c>
      <c r="X20" s="77">
        <v>3.0269999999999997</v>
      </c>
      <c r="Y20" s="77">
        <v>3.5510000000000002</v>
      </c>
      <c r="Z20" s="78"/>
      <c r="AA20" s="79">
        <f t="shared" si="2"/>
        <v>316.77999999999992</v>
      </c>
    </row>
    <row r="21" spans="1:27" ht="24.95" customHeight="1" x14ac:dyDescent="0.2">
      <c r="A21" s="75" t="s">
        <v>16</v>
      </c>
      <c r="B21" s="80">
        <v>18.175000000000001</v>
      </c>
      <c r="C21" s="81">
        <v>16.655999999999999</v>
      </c>
      <c r="D21" s="81">
        <v>20.696000000000002</v>
      </c>
      <c r="E21" s="81">
        <v>31.006999999999998</v>
      </c>
      <c r="F21" s="81">
        <v>35.810999999999993</v>
      </c>
      <c r="G21" s="81">
        <v>17.464000000000002</v>
      </c>
      <c r="H21" s="81">
        <v>18.355</v>
      </c>
      <c r="I21" s="81">
        <v>11.553000000000001</v>
      </c>
      <c r="J21" s="81">
        <v>11.5</v>
      </c>
      <c r="K21" s="81">
        <v>37.031999999999996</v>
      </c>
      <c r="L21" s="81">
        <v>38.844000000000001</v>
      </c>
      <c r="M21" s="81">
        <v>37.97</v>
      </c>
      <c r="N21" s="81">
        <v>53.585999999999999</v>
      </c>
      <c r="O21" s="81">
        <v>39.136000000000003</v>
      </c>
      <c r="P21" s="81">
        <v>16.368000000000002</v>
      </c>
      <c r="Q21" s="81">
        <v>12.303000000000001</v>
      </c>
      <c r="R21" s="81">
        <v>31.051999999999996</v>
      </c>
      <c r="S21" s="81">
        <v>25.526</v>
      </c>
      <c r="T21" s="81">
        <v>23.564999999999998</v>
      </c>
      <c r="U21" s="81">
        <v>17.843</v>
      </c>
      <c r="V21" s="81">
        <v>29.977</v>
      </c>
      <c r="W21" s="81">
        <v>25.526</v>
      </c>
      <c r="X21" s="81">
        <v>24.042999999999999</v>
      </c>
      <c r="Y21" s="81">
        <v>23.574000000000002</v>
      </c>
      <c r="Z21" s="78"/>
      <c r="AA21" s="79">
        <f t="shared" si="2"/>
        <v>617.5619999999999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56.751000000000005</v>
      </c>
      <c r="C25" s="88">
        <f t="shared" si="3"/>
        <v>47.811999999999998</v>
      </c>
      <c r="D25" s="88">
        <f t="shared" si="3"/>
        <v>30.369</v>
      </c>
      <c r="E25" s="88">
        <f t="shared" si="3"/>
        <v>40.673999999999999</v>
      </c>
      <c r="F25" s="88">
        <f t="shared" si="3"/>
        <v>45.330999999999989</v>
      </c>
      <c r="G25" s="88">
        <f t="shared" si="3"/>
        <v>36.145000000000003</v>
      </c>
      <c r="H25" s="88">
        <f t="shared" si="3"/>
        <v>52.602999999999994</v>
      </c>
      <c r="I25" s="88">
        <f t="shared" si="3"/>
        <v>51.186999999999998</v>
      </c>
      <c r="J25" s="88">
        <f t="shared" si="3"/>
        <v>18.937999999999999</v>
      </c>
      <c r="K25" s="88">
        <f t="shared" si="3"/>
        <v>44.873999999999995</v>
      </c>
      <c r="L25" s="88">
        <f t="shared" si="3"/>
        <v>46.606999999999999</v>
      </c>
      <c r="M25" s="88">
        <f t="shared" si="3"/>
        <v>45.701999999999998</v>
      </c>
      <c r="N25" s="88">
        <f t="shared" si="3"/>
        <v>64.037000000000006</v>
      </c>
      <c r="O25" s="88">
        <f t="shared" si="3"/>
        <v>45.472000000000001</v>
      </c>
      <c r="P25" s="88">
        <f t="shared" si="3"/>
        <v>42.498000000000005</v>
      </c>
      <c r="Q25" s="88">
        <f t="shared" si="3"/>
        <v>30.488</v>
      </c>
      <c r="R25" s="88">
        <f t="shared" si="3"/>
        <v>36.69</v>
      </c>
      <c r="S25" s="88">
        <f t="shared" si="3"/>
        <v>30.93</v>
      </c>
      <c r="T25" s="88">
        <f t="shared" si="3"/>
        <v>30.073999999999998</v>
      </c>
      <c r="U25" s="88">
        <f t="shared" si="3"/>
        <v>40.840000000000003</v>
      </c>
      <c r="V25" s="88">
        <f t="shared" si="3"/>
        <v>54.376000000000005</v>
      </c>
      <c r="W25" s="88">
        <f t="shared" si="3"/>
        <v>45.524000000000001</v>
      </c>
      <c r="X25" s="88">
        <f t="shared" si="3"/>
        <v>27.07</v>
      </c>
      <c r="Y25" s="88">
        <f t="shared" si="3"/>
        <v>27.125</v>
      </c>
      <c r="Z25" s="89">
        <f t="shared" si="3"/>
        <v>0</v>
      </c>
      <c r="AA25" s="90">
        <f t="shared" si="3"/>
        <v>992.11699999999985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59.415999999999997</v>
      </c>
      <c r="C29" s="77">
        <v>50.881999999999998</v>
      </c>
      <c r="D29" s="77">
        <v>52.886000000000003</v>
      </c>
      <c r="E29" s="77">
        <v>62.194000000000003</v>
      </c>
      <c r="F29" s="77">
        <v>76.900999999999996</v>
      </c>
      <c r="G29" s="77">
        <v>68.007999999999996</v>
      </c>
      <c r="H29" s="77">
        <v>65.375</v>
      </c>
      <c r="I29" s="77">
        <v>64.412999999999997</v>
      </c>
      <c r="J29" s="77">
        <v>18.940999999999999</v>
      </c>
      <c r="K29" s="77">
        <v>65.372</v>
      </c>
      <c r="L29" s="77">
        <v>68.355000000000004</v>
      </c>
      <c r="M29" s="77">
        <v>64.141000000000005</v>
      </c>
      <c r="N29" s="77">
        <v>77.176000000000002</v>
      </c>
      <c r="O29" s="77">
        <v>57.63</v>
      </c>
      <c r="P29" s="77">
        <v>55.4</v>
      </c>
      <c r="Q29" s="77">
        <v>31.981000000000002</v>
      </c>
      <c r="R29" s="77">
        <v>36.69</v>
      </c>
      <c r="S29" s="77">
        <v>62.459000000000003</v>
      </c>
      <c r="T29" s="77">
        <v>70.073999999999998</v>
      </c>
      <c r="U29" s="77">
        <v>82.927000000000007</v>
      </c>
      <c r="V29" s="77">
        <v>54.375999999999998</v>
      </c>
      <c r="W29" s="77">
        <v>45.524000000000001</v>
      </c>
      <c r="X29" s="77">
        <v>27.07</v>
      </c>
      <c r="Y29" s="77">
        <v>27.125</v>
      </c>
      <c r="Z29" s="78"/>
      <c r="AA29" s="79">
        <f>SUM(B29:Z29)</f>
        <v>1345.316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59.415999999999997</v>
      </c>
      <c r="C31" s="62">
        <f t="shared" si="4"/>
        <v>50.881999999999998</v>
      </c>
      <c r="D31" s="62">
        <f t="shared" si="4"/>
        <v>52.886000000000003</v>
      </c>
      <c r="E31" s="62">
        <f t="shared" si="4"/>
        <v>62.194000000000003</v>
      </c>
      <c r="F31" s="62">
        <f t="shared" si="4"/>
        <v>76.900999999999996</v>
      </c>
      <c r="G31" s="62">
        <f t="shared" si="4"/>
        <v>68.007999999999996</v>
      </c>
      <c r="H31" s="62">
        <f t="shared" si="4"/>
        <v>65.375</v>
      </c>
      <c r="I31" s="62">
        <f t="shared" si="4"/>
        <v>64.412999999999997</v>
      </c>
      <c r="J31" s="62">
        <f t="shared" si="4"/>
        <v>18.940999999999999</v>
      </c>
      <c r="K31" s="62">
        <f t="shared" si="4"/>
        <v>65.372</v>
      </c>
      <c r="L31" s="62">
        <f t="shared" si="4"/>
        <v>68.355000000000004</v>
      </c>
      <c r="M31" s="62">
        <f t="shared" si="4"/>
        <v>64.141000000000005</v>
      </c>
      <c r="N31" s="62">
        <f t="shared" si="4"/>
        <v>77.176000000000002</v>
      </c>
      <c r="O31" s="62">
        <f t="shared" si="4"/>
        <v>57.63</v>
      </c>
      <c r="P31" s="62">
        <f t="shared" si="4"/>
        <v>55.4</v>
      </c>
      <c r="Q31" s="62">
        <f t="shared" si="4"/>
        <v>31.981000000000002</v>
      </c>
      <c r="R31" s="62">
        <f t="shared" si="4"/>
        <v>36.69</v>
      </c>
      <c r="S31" s="62">
        <f t="shared" si="4"/>
        <v>62.459000000000003</v>
      </c>
      <c r="T31" s="62">
        <f t="shared" si="4"/>
        <v>70.073999999999998</v>
      </c>
      <c r="U31" s="62">
        <f t="shared" si="4"/>
        <v>82.927000000000007</v>
      </c>
      <c r="V31" s="62">
        <f t="shared" si="4"/>
        <v>54.375999999999998</v>
      </c>
      <c r="W31" s="62">
        <f t="shared" si="4"/>
        <v>45.524000000000001</v>
      </c>
      <c r="X31" s="62">
        <f t="shared" si="4"/>
        <v>27.07</v>
      </c>
      <c r="Y31" s="62">
        <f t="shared" si="4"/>
        <v>27.125</v>
      </c>
      <c r="Z31" s="63">
        <f t="shared" si="4"/>
        <v>0</v>
      </c>
      <c r="AA31" s="64">
        <f t="shared" si="4"/>
        <v>1345.316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59.416000000000004</v>
      </c>
      <c r="C51" s="88">
        <f t="shared" si="10"/>
        <v>50.881999999999998</v>
      </c>
      <c r="D51" s="88">
        <f t="shared" si="10"/>
        <v>52.885999999999996</v>
      </c>
      <c r="E51" s="88">
        <f t="shared" si="10"/>
        <v>62.194000000000003</v>
      </c>
      <c r="F51" s="88">
        <f t="shared" si="10"/>
        <v>76.900999999999982</v>
      </c>
      <c r="G51" s="88">
        <f t="shared" si="10"/>
        <v>68.00800000000001</v>
      </c>
      <c r="H51" s="88">
        <f t="shared" si="10"/>
        <v>65.375</v>
      </c>
      <c r="I51" s="88">
        <f t="shared" si="10"/>
        <v>64.412999999999997</v>
      </c>
      <c r="J51" s="88">
        <f t="shared" si="10"/>
        <v>18.940999999999999</v>
      </c>
      <c r="K51" s="88">
        <f t="shared" si="10"/>
        <v>65.372</v>
      </c>
      <c r="L51" s="88">
        <f t="shared" si="10"/>
        <v>68.355000000000004</v>
      </c>
      <c r="M51" s="88">
        <f t="shared" si="10"/>
        <v>64.140999999999991</v>
      </c>
      <c r="N51" s="88">
        <f t="shared" si="10"/>
        <v>77.176000000000002</v>
      </c>
      <c r="O51" s="88">
        <f t="shared" si="10"/>
        <v>57.63</v>
      </c>
      <c r="P51" s="88">
        <f t="shared" si="10"/>
        <v>55.400000000000006</v>
      </c>
      <c r="Q51" s="88">
        <f t="shared" si="10"/>
        <v>31.980999999999998</v>
      </c>
      <c r="R51" s="88">
        <f t="shared" si="10"/>
        <v>36.69</v>
      </c>
      <c r="S51" s="88">
        <f t="shared" si="10"/>
        <v>62.459000000000003</v>
      </c>
      <c r="T51" s="88">
        <f t="shared" si="10"/>
        <v>70.073999999999998</v>
      </c>
      <c r="U51" s="88">
        <f t="shared" si="10"/>
        <v>82.927000000000007</v>
      </c>
      <c r="V51" s="88">
        <f t="shared" si="10"/>
        <v>54.376000000000005</v>
      </c>
      <c r="W51" s="88">
        <f t="shared" si="10"/>
        <v>45.524000000000001</v>
      </c>
      <c r="X51" s="88">
        <f t="shared" si="10"/>
        <v>27.07</v>
      </c>
      <c r="Y51" s="88">
        <f t="shared" si="10"/>
        <v>27.125</v>
      </c>
      <c r="Z51" s="89">
        <f t="shared" si="10"/>
        <v>0</v>
      </c>
      <c r="AA51" s="104">
        <f>SUM(B51:Z51)</f>
        <v>1345.316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101.95</v>
      </c>
      <c r="C7" s="117">
        <v>101.82</v>
      </c>
      <c r="D7" s="117">
        <v>99.62</v>
      </c>
      <c r="E7" s="117">
        <v>82.5</v>
      </c>
      <c r="F7" s="117">
        <v>82.5</v>
      </c>
      <c r="G7" s="117">
        <v>82</v>
      </c>
      <c r="H7" s="117">
        <v>82.5</v>
      </c>
      <c r="I7" s="117">
        <v>82</v>
      </c>
      <c r="J7" s="117">
        <v>65.239999999999995</v>
      </c>
      <c r="K7" s="117">
        <v>73.540000000000006</v>
      </c>
      <c r="L7" s="117">
        <v>70.099999999999994</v>
      </c>
      <c r="M7" s="117">
        <v>50.12</v>
      </c>
      <c r="N7" s="117">
        <v>82.5</v>
      </c>
      <c r="O7" s="117">
        <v>82.5</v>
      </c>
      <c r="P7" s="117">
        <v>82.5</v>
      </c>
      <c r="Q7" s="117">
        <v>89.52</v>
      </c>
      <c r="R7" s="117">
        <v>87.62</v>
      </c>
      <c r="S7" s="117">
        <v>82.75</v>
      </c>
      <c r="T7" s="117">
        <v>100.3</v>
      </c>
      <c r="U7" s="117">
        <v>83</v>
      </c>
      <c r="V7" s="117">
        <v>120.85</v>
      </c>
      <c r="W7" s="117">
        <v>131.16999999999999</v>
      </c>
      <c r="X7" s="117">
        <v>117.05</v>
      </c>
      <c r="Y7" s="117">
        <v>112.6</v>
      </c>
      <c r="Z7" s="118"/>
      <c r="AA7" s="119">
        <f>IF(SUM(B7:Z7)&lt;&gt;0,AVERAGEIF(B7:Z7,"&lt;&gt;"""),"")</f>
        <v>89.427083333333314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2023-07-07T20:17:25Z</dcterms:created>
  <dcterms:modified xsi:type="dcterms:W3CDTF">2023-07-07T20:17:26Z</dcterms:modified>
</cp:coreProperties>
</file>