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<sst xmlns="http://schemas.openxmlformats.org/spreadsheetml/2006/main" count="117" uniqueCount="53">
  <si>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06/07/2023 23:25:41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</si>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</sst>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7C3-4173-8745-592566DC0B1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7C3-4173-8745-592566DC0B1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40.400000000000006</c:v>
                </c:pt>
                <c:pt idx="4">
                  <c:v>35.110999999999997</c:v>
                </c:pt>
                <c:pt idx="5">
                  <c:v>1.319</c:v>
                </c:pt>
                <c:pt idx="6">
                  <c:v>29.956</c:v>
                </c:pt>
                <c:pt idx="8">
                  <c:v>0.28000000000000003</c:v>
                </c:pt>
                <c:pt idx="16">
                  <c:v>4.8739999999999997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C3-4173-8745-592566DC0B1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C3-4173-8745-592566DC0B1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29.428000000000001</c:v>
                </c:pt>
                <c:pt idx="1">
                  <c:v>27.393000000000001</c:v>
                </c:pt>
                <c:pt idx="2">
                  <c:v>18.539000000000001</c:v>
                </c:pt>
                <c:pt idx="3">
                  <c:v>16.169</c:v>
                </c:pt>
                <c:pt idx="4">
                  <c:v>11.984999999999999</c:v>
                </c:pt>
                <c:pt idx="5">
                  <c:v>13.083</c:v>
                </c:pt>
                <c:pt idx="6">
                  <c:v>10.274000000000001</c:v>
                </c:pt>
                <c:pt idx="7">
                  <c:v>5.1419999999999995</c:v>
                </c:pt>
                <c:pt idx="8">
                  <c:v>9.7880000000000003</c:v>
                </c:pt>
                <c:pt idx="9">
                  <c:v>22.786000000000001</c:v>
                </c:pt>
                <c:pt idx="10">
                  <c:v>51.423999999999999</c:v>
                </c:pt>
                <c:pt idx="11">
                  <c:v>62.692999999999998</c:v>
                </c:pt>
                <c:pt idx="12">
                  <c:v>43.494999999999997</c:v>
                </c:pt>
                <c:pt idx="13">
                  <c:v>47.947000000000003</c:v>
                </c:pt>
                <c:pt idx="14">
                  <c:v>68.650000000000006</c:v>
                </c:pt>
                <c:pt idx="15">
                  <c:v>40.423000000000002</c:v>
                </c:pt>
                <c:pt idx="16">
                  <c:v>43.135999999999996</c:v>
                </c:pt>
                <c:pt idx="17">
                  <c:v>39.633000000000003</c:v>
                </c:pt>
                <c:pt idx="18">
                  <c:v>19.260999999999999</c:v>
                </c:pt>
                <c:pt idx="19">
                  <c:v>24.156999999999996</c:v>
                </c:pt>
                <c:pt idx="20">
                  <c:v>17.37</c:v>
                </c:pt>
                <c:pt idx="21">
                  <c:v>11.411</c:v>
                </c:pt>
                <c:pt idx="22">
                  <c:v>7.2209999999999992</c:v>
                </c:pt>
                <c:pt idx="23">
                  <c:v>2.9609999999999999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C3-4173-8745-592566DC0B1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7C3-4173-8745-592566DC0B1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7C3-4173-8745-592566DC0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69.828000000000003</c:v>
                </c:pt>
                <c:pt idx="1">
                  <c:v>27.393000000000001</c:v>
                </c:pt>
                <c:pt idx="2">
                  <c:v>33.777000000000001</c:v>
                </c:pt>
                <c:pt idx="3">
                  <c:v>34.099999999999994</c:v>
                </c:pt>
                <c:pt idx="4">
                  <c:v>67.131</c:v>
                </c:pt>
                <c:pt idx="5">
                  <c:v>34.402000000000001</c:v>
                </c:pt>
                <c:pt idx="6">
                  <c:v>40.229999999999997</c:v>
                </c:pt>
                <c:pt idx="7">
                  <c:v>31.396000000000001</c:v>
                </c:pt>
                <c:pt idx="8">
                  <c:v>31.880999999999997</c:v>
                </c:pt>
                <c:pt idx="9">
                  <c:v>43.105000000000004</c:v>
                </c:pt>
                <c:pt idx="10">
                  <c:v>51.424000000000007</c:v>
                </c:pt>
                <c:pt idx="11">
                  <c:v>62.693000000000012</c:v>
                </c:pt>
                <c:pt idx="12">
                  <c:v>43.494999999999997</c:v>
                </c:pt>
                <c:pt idx="13">
                  <c:v>49.253999999999998</c:v>
                </c:pt>
                <c:pt idx="14">
                  <c:v>69.400999999999996</c:v>
                </c:pt>
                <c:pt idx="15">
                  <c:v>40.422999999999995</c:v>
                </c:pt>
                <c:pt idx="16">
                  <c:v>48.010000000000005</c:v>
                </c:pt>
                <c:pt idx="17">
                  <c:v>40.381</c:v>
                </c:pt>
                <c:pt idx="18">
                  <c:v>19.260999999999999</c:v>
                </c:pt>
                <c:pt idx="19">
                  <c:v>39.163000000000004</c:v>
                </c:pt>
                <c:pt idx="20">
                  <c:v>17.501999999999999</c:v>
                </c:pt>
                <c:pt idx="21">
                  <c:v>13.590999999999999</c:v>
                </c:pt>
                <c:pt idx="22">
                  <c:v>14.625</c:v>
                </c:pt>
                <c:pt idx="23">
                  <c:v>16.158999999999999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7C3-4173-8745-592566DC0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122.25</c:v>
                </c:pt>
                <c:pt idx="1">
                  <c:v>103.31</c:v>
                </c:pt>
                <c:pt idx="2">
                  <c:v>96.54</c:v>
                </c:pt>
                <c:pt idx="3">
                  <c:v>93.85</c:v>
                </c:pt>
                <c:pt idx="4">
                  <c:v>102.21</c:v>
                </c:pt>
                <c:pt idx="5">
                  <c:v>101</c:v>
                </c:pt>
                <c:pt idx="6">
                  <c:v>106.33</c:v>
                </c:pt>
                <c:pt idx="7">
                  <c:v>105.29</c:v>
                </c:pt>
                <c:pt idx="8">
                  <c:v>106</c:v>
                </c:pt>
                <c:pt idx="9">
                  <c:v>82.5</c:v>
                </c:pt>
                <c:pt idx="10">
                  <c:v>81.5</c:v>
                </c:pt>
                <c:pt idx="11">
                  <c:v>76.62</c:v>
                </c:pt>
                <c:pt idx="12">
                  <c:v>72.400000000000006</c:v>
                </c:pt>
                <c:pt idx="13">
                  <c:v>64.069999999999993</c:v>
                </c:pt>
                <c:pt idx="14">
                  <c:v>75.63</c:v>
                </c:pt>
                <c:pt idx="15">
                  <c:v>82.5</c:v>
                </c:pt>
                <c:pt idx="16">
                  <c:v>94</c:v>
                </c:pt>
                <c:pt idx="17">
                  <c:v>98.87</c:v>
                </c:pt>
                <c:pt idx="18">
                  <c:v>181.09</c:v>
                </c:pt>
                <c:pt idx="19">
                  <c:v>286.89</c:v>
                </c:pt>
                <c:pt idx="20">
                  <c:v>207.96</c:v>
                </c:pt>
                <c:pt idx="21">
                  <c:v>189.16</c:v>
                </c:pt>
                <c:pt idx="22">
                  <c:v>166</c:v>
                </c:pt>
                <c:pt idx="23">
                  <c:v>121.21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7C3-4173-8745-592566DC0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69.828000000000003</v>
      </c>
      <c r="C4" s="18">
        <v>27.393000000000001</v>
      </c>
      <c r="D4" s="18">
        <v>33.777000000000001</v>
      </c>
      <c r="E4" s="18">
        <v>34.1</v>
      </c>
      <c r="F4" s="18">
        <v>67.130999999999986</v>
      </c>
      <c r="G4" s="18">
        <v>34.401999999999994</v>
      </c>
      <c r="H4" s="18">
        <v>40.230000000000004</v>
      </c>
      <c r="I4" s="18">
        <v>31.396000000000001</v>
      </c>
      <c r="J4" s="18">
        <v>31.880999999999997</v>
      </c>
      <c r="K4" s="18">
        <v>43.104999999999997</v>
      </c>
      <c r="L4" s="18">
        <v>51.423999999999999</v>
      </c>
      <c r="M4" s="18">
        <v>62.692999999999998</v>
      </c>
      <c r="N4" s="18">
        <v>43.494999999999997</v>
      </c>
      <c r="O4" s="18">
        <v>49.254000000000005</v>
      </c>
      <c r="P4" s="18">
        <v>69.40100000000001</v>
      </c>
      <c r="Q4" s="18">
        <v>40.423000000000002</v>
      </c>
      <c r="R4" s="18">
        <v>48.01</v>
      </c>
      <c r="S4" s="18">
        <v>40.381</v>
      </c>
      <c r="T4" s="18">
        <v>19.260999999999999</v>
      </c>
      <c r="U4" s="18">
        <v>39.162999999999997</v>
      </c>
      <c r="V4" s="18">
        <v>17.502000000000002</v>
      </c>
      <c r="W4" s="18">
        <v>13.590999999999999</v>
      </c>
      <c r="X4" s="18">
        <v>14.625</v>
      </c>
      <c r="Y4" s="18">
        <v>16.158999999999999</v>
      </c>
      <c r="Z4" s="19"/>
      <c r="AA4" s="20">
        <f>SUM(B4:Z4)</f>
        <v>938.62499999999989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122.25</v>
      </c>
      <c r="C7" s="28">
        <v>103.31</v>
      </c>
      <c r="D7" s="28">
        <v>96.54</v>
      </c>
      <c r="E7" s="28">
        <v>93.85</v>
      </c>
      <c r="F7" s="28">
        <v>102.21</v>
      </c>
      <c r="G7" s="28">
        <v>101</v>
      </c>
      <c r="H7" s="28">
        <v>106.33</v>
      </c>
      <c r="I7" s="28">
        <v>105.29</v>
      </c>
      <c r="J7" s="28">
        <v>106</v>
      </c>
      <c r="K7" s="28">
        <v>82.5</v>
      </c>
      <c r="L7" s="28">
        <v>81.5</v>
      </c>
      <c r="M7" s="28">
        <v>76.62</v>
      </c>
      <c r="N7" s="28">
        <v>72.400000000000006</v>
      </c>
      <c r="O7" s="28">
        <v>64.069999999999993</v>
      </c>
      <c r="P7" s="28">
        <v>75.63</v>
      </c>
      <c r="Q7" s="28">
        <v>82.5</v>
      </c>
      <c r="R7" s="28">
        <v>94</v>
      </c>
      <c r="S7" s="28">
        <v>98.87</v>
      </c>
      <c r="T7" s="28">
        <v>181.09</v>
      </c>
      <c r="U7" s="28">
        <v>286.89</v>
      </c>
      <c r="V7" s="28">
        <v>207.96</v>
      </c>
      <c r="W7" s="28">
        <v>189.16</v>
      </c>
      <c r="X7" s="28">
        <v>166</v>
      </c>
      <c r="Y7" s="28">
        <v>121.21</v>
      </c>
      <c r="Z7" s="29"/>
      <c r="AA7" s="30">
        <f>IF(SUM(B7:Z7)&lt;&gt;0,AVERAGEIF(B7:Z7,"&lt;&gt;"""),"")</f>
        <v>117.38249999999999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40.400000000000006</v>
      </c>
      <c r="C12" s="52"/>
      <c r="D12" s="52"/>
      <c r="E12" s="52"/>
      <c r="F12" s="52">
        <v>35.110999999999997</v>
      </c>
      <c r="G12" s="52">
        <v>1.319</v>
      </c>
      <c r="H12" s="52">
        <v>29.956</v>
      </c>
      <c r="I12" s="52"/>
      <c r="J12" s="52">
        <v>0.28000000000000003</v>
      </c>
      <c r="K12" s="52"/>
      <c r="L12" s="52"/>
      <c r="M12" s="52"/>
      <c r="N12" s="52"/>
      <c r="O12" s="52"/>
      <c r="P12" s="52"/>
      <c r="Q12" s="52"/>
      <c r="R12" s="52">
        <v>4.8739999999999997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111.94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29.428000000000001</v>
      </c>
      <c r="C14" s="57">
        <v>27.393000000000001</v>
      </c>
      <c r="D14" s="57">
        <v>18.539000000000001</v>
      </c>
      <c r="E14" s="57">
        <v>16.169</v>
      </c>
      <c r="F14" s="57">
        <v>11.984999999999999</v>
      </c>
      <c r="G14" s="57">
        <v>13.083</v>
      </c>
      <c r="H14" s="57">
        <v>10.274000000000001</v>
      </c>
      <c r="I14" s="57">
        <v>5.1419999999999995</v>
      </c>
      <c r="J14" s="57">
        <v>9.7880000000000003</v>
      </c>
      <c r="K14" s="57">
        <v>22.786000000000001</v>
      </c>
      <c r="L14" s="57">
        <v>51.423999999999999</v>
      </c>
      <c r="M14" s="57">
        <v>62.692999999999998</v>
      </c>
      <c r="N14" s="57">
        <v>43.494999999999997</v>
      </c>
      <c r="O14" s="57">
        <v>47.947000000000003</v>
      </c>
      <c r="P14" s="57">
        <v>68.650000000000006</v>
      </c>
      <c r="Q14" s="57">
        <v>40.423000000000002</v>
      </c>
      <c r="R14" s="57">
        <v>43.135999999999996</v>
      </c>
      <c r="S14" s="57">
        <v>39.633000000000003</v>
      </c>
      <c r="T14" s="57">
        <v>19.260999999999999</v>
      </c>
      <c r="U14" s="57">
        <v>24.156999999999996</v>
      </c>
      <c r="V14" s="57">
        <v>17.37</v>
      </c>
      <c r="W14" s="57">
        <v>11.411</v>
      </c>
      <c r="X14" s="57">
        <v>7.2209999999999992</v>
      </c>
      <c r="Y14" s="57">
        <v>2.9609999999999999</v>
      </c>
      <c r="Z14" s="58"/>
      <c r="AA14" s="59">
        <f t="shared" si="0"/>
        <v>644.36900000000003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69.828000000000003</v>
      </c>
      <c r="C16" s="62">
        <f t="shared" ref="C16:Z16" si="1">IF(LEN(C$2)&gt;0,SUM(C10:C15),"")</f>
        <v>27.393000000000001</v>
      </c>
      <c r="D16" s="62">
        <f t="shared" si="1"/>
        <v>18.539000000000001</v>
      </c>
      <c r="E16" s="62">
        <f t="shared" si="1"/>
        <v>16.169</v>
      </c>
      <c r="F16" s="62">
        <f t="shared" si="1"/>
        <v>47.095999999999997</v>
      </c>
      <c r="G16" s="62">
        <f t="shared" si="1"/>
        <v>14.402000000000001</v>
      </c>
      <c r="H16" s="62">
        <f t="shared" si="1"/>
        <v>40.230000000000004</v>
      </c>
      <c r="I16" s="62">
        <f t="shared" si="1"/>
        <v>5.1419999999999995</v>
      </c>
      <c r="J16" s="62">
        <f t="shared" si="1"/>
        <v>10.068</v>
      </c>
      <c r="K16" s="62">
        <f t="shared" si="1"/>
        <v>22.786000000000001</v>
      </c>
      <c r="L16" s="62">
        <f t="shared" si="1"/>
        <v>51.423999999999999</v>
      </c>
      <c r="M16" s="62">
        <f t="shared" si="1"/>
        <v>62.692999999999998</v>
      </c>
      <c r="N16" s="62">
        <f t="shared" si="1"/>
        <v>43.494999999999997</v>
      </c>
      <c r="O16" s="62">
        <f t="shared" si="1"/>
        <v>47.947000000000003</v>
      </c>
      <c r="P16" s="62">
        <f t="shared" si="1"/>
        <v>68.650000000000006</v>
      </c>
      <c r="Q16" s="62">
        <f t="shared" si="1"/>
        <v>40.423000000000002</v>
      </c>
      <c r="R16" s="62">
        <f t="shared" si="1"/>
        <v>48.01</v>
      </c>
      <c r="S16" s="62">
        <f t="shared" si="1"/>
        <v>39.633000000000003</v>
      </c>
      <c r="T16" s="62">
        <f t="shared" si="1"/>
        <v>19.260999999999999</v>
      </c>
      <c r="U16" s="62">
        <f t="shared" si="1"/>
        <v>24.156999999999996</v>
      </c>
      <c r="V16" s="62">
        <f t="shared" si="1"/>
        <v>17.37</v>
      </c>
      <c r="W16" s="62">
        <f t="shared" si="1"/>
        <v>11.411</v>
      </c>
      <c r="X16" s="62">
        <f t="shared" si="1"/>
        <v>7.2209999999999992</v>
      </c>
      <c r="Y16" s="62">
        <f t="shared" si="1"/>
        <v>2.9609999999999999</v>
      </c>
      <c r="Z16" s="63" t="str">
        <f t="shared" si="1"/>
        <v/>
      </c>
      <c r="AA16" s="64">
        <f>SUM(AA10:AA15)</f>
        <v>756.30899999999997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25.501000000000001</v>
      </c>
      <c r="J19" s="72"/>
      <c r="K19" s="72">
        <v>20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45.501000000000005</v>
      </c>
    </row>
    <row r="20" spans="1:27" ht="24.9" customHeight="1" x14ac:dyDescent="0.25">
      <c r="A20" s="75" t="s">
        <v>15</v>
      </c>
      <c r="B20" s="76"/>
      <c r="C20" s="77"/>
      <c r="D20" s="77"/>
      <c r="E20" s="77">
        <v>4.5090000000000003</v>
      </c>
      <c r="F20" s="77"/>
      <c r="G20" s="77"/>
      <c r="H20" s="77"/>
      <c r="I20" s="77"/>
      <c r="J20" s="77">
        <v>7.6440000000000001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0.13200000000000001</v>
      </c>
      <c r="W20" s="77">
        <v>1.04</v>
      </c>
      <c r="X20" s="77">
        <v>3.11</v>
      </c>
      <c r="Y20" s="77"/>
      <c r="Z20" s="78"/>
      <c r="AA20" s="79">
        <f t="shared" si="2"/>
        <v>16.434999999999999</v>
      </c>
    </row>
    <row r="21" spans="1:27" ht="24.9" customHeight="1" x14ac:dyDescent="0.25">
      <c r="A21" s="75" t="s">
        <v>16</v>
      </c>
      <c r="B21" s="80"/>
      <c r="C21" s="81"/>
      <c r="D21" s="81">
        <v>15.238</v>
      </c>
      <c r="E21" s="81">
        <v>13.422000000000001</v>
      </c>
      <c r="F21" s="81">
        <v>20.035</v>
      </c>
      <c r="G21" s="81">
        <v>20</v>
      </c>
      <c r="H21" s="81"/>
      <c r="I21" s="81">
        <v>0.753</v>
      </c>
      <c r="J21" s="81">
        <v>14.168999999999999</v>
      </c>
      <c r="K21" s="81">
        <v>0.31900000000000001</v>
      </c>
      <c r="L21" s="81"/>
      <c r="M21" s="81"/>
      <c r="N21" s="81"/>
      <c r="O21" s="81">
        <v>1.3069999999999999</v>
      </c>
      <c r="P21" s="81">
        <v>0.751</v>
      </c>
      <c r="Q21" s="81"/>
      <c r="R21" s="81"/>
      <c r="S21" s="81">
        <v>0.748</v>
      </c>
      <c r="T21" s="81"/>
      <c r="U21" s="81">
        <v>15.006</v>
      </c>
      <c r="V21" s="81"/>
      <c r="W21" s="81">
        <v>1.1399999999999999</v>
      </c>
      <c r="X21" s="81">
        <v>4.2939999999999996</v>
      </c>
      <c r="Y21" s="81">
        <v>13.198</v>
      </c>
      <c r="Z21" s="78"/>
      <c r="AA21" s="79">
        <f t="shared" si="2"/>
        <v>120.38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15.238</v>
      </c>
      <c r="E25" s="88">
        <f t="shared" si="3"/>
        <v>17.931000000000001</v>
      </c>
      <c r="F25" s="88">
        <f t="shared" si="3"/>
        <v>20.035</v>
      </c>
      <c r="G25" s="88">
        <f t="shared" si="3"/>
        <v>20</v>
      </c>
      <c r="H25" s="88">
        <f t="shared" si="3"/>
        <v>0</v>
      </c>
      <c r="I25" s="88">
        <f t="shared" si="3"/>
        <v>26.254000000000001</v>
      </c>
      <c r="J25" s="88">
        <f t="shared" si="3"/>
        <v>21.812999999999999</v>
      </c>
      <c r="K25" s="88">
        <f t="shared" si="3"/>
        <v>20.318999999999999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1.3069999999999999</v>
      </c>
      <c r="P25" s="88">
        <f t="shared" si="3"/>
        <v>0.751</v>
      </c>
      <c r="Q25" s="88">
        <f t="shared" si="3"/>
        <v>0</v>
      </c>
      <c r="R25" s="88">
        <f t="shared" si="3"/>
        <v>0</v>
      </c>
      <c r="S25" s="88">
        <f t="shared" si="3"/>
        <v>0.748</v>
      </c>
      <c r="T25" s="88">
        <f t="shared" si="3"/>
        <v>0</v>
      </c>
      <c r="U25" s="88">
        <f t="shared" si="3"/>
        <v>15.006</v>
      </c>
      <c r="V25" s="88">
        <f t="shared" si="3"/>
        <v>0.13200000000000001</v>
      </c>
      <c r="W25" s="88">
        <f t="shared" si="3"/>
        <v>2.1799999999999997</v>
      </c>
      <c r="X25" s="88">
        <f t="shared" si="3"/>
        <v>7.4039999999999999</v>
      </c>
      <c r="Y25" s="88">
        <f t="shared" si="3"/>
        <v>13.198</v>
      </c>
      <c r="Z25" s="89" t="str">
        <f t="shared" si="3"/>
        <v/>
      </c>
      <c r="AA25" s="90">
        <f>SUM(AA19:AA24)</f>
        <v>182.316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69.828000000000003</v>
      </c>
      <c r="C29" s="77">
        <v>27.393000000000001</v>
      </c>
      <c r="D29" s="77">
        <v>33.777000000000001</v>
      </c>
      <c r="E29" s="77">
        <v>34.1</v>
      </c>
      <c r="F29" s="77">
        <v>67.131</v>
      </c>
      <c r="G29" s="77">
        <v>34.402000000000001</v>
      </c>
      <c r="H29" s="77">
        <v>40.229999999999997</v>
      </c>
      <c r="I29" s="77">
        <v>31.396000000000001</v>
      </c>
      <c r="J29" s="77">
        <v>31.881</v>
      </c>
      <c r="K29" s="77">
        <v>43.104999999999997</v>
      </c>
      <c r="L29" s="77">
        <v>51.423999999999999</v>
      </c>
      <c r="M29" s="77">
        <v>62.692999999999998</v>
      </c>
      <c r="N29" s="77">
        <v>43.494999999999997</v>
      </c>
      <c r="O29" s="77">
        <v>49.253999999999998</v>
      </c>
      <c r="P29" s="77">
        <v>69.400999999999996</v>
      </c>
      <c r="Q29" s="77">
        <v>40.423000000000002</v>
      </c>
      <c r="R29" s="77">
        <v>48.01</v>
      </c>
      <c r="S29" s="77">
        <v>40.381</v>
      </c>
      <c r="T29" s="77">
        <v>19.260999999999999</v>
      </c>
      <c r="U29" s="77">
        <v>39.162999999999997</v>
      </c>
      <c r="V29" s="77">
        <v>17.501999999999999</v>
      </c>
      <c r="W29" s="77">
        <v>13.590999999999999</v>
      </c>
      <c r="X29" s="77">
        <v>14.625</v>
      </c>
      <c r="Y29" s="77">
        <v>16.158999999999999</v>
      </c>
      <c r="Z29" s="78"/>
      <c r="AA29" s="79">
        <f>SUM(B29:Z29)</f>
        <v>938.62499999999989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69.828000000000003</v>
      </c>
      <c r="C31" s="62">
        <f t="shared" ref="C31:Z31" si="4">IF(LEN(C$2)&gt;0,SUM(C28:C30),"")</f>
        <v>27.393000000000001</v>
      </c>
      <c r="D31" s="62">
        <f t="shared" si="4"/>
        <v>33.777000000000001</v>
      </c>
      <c r="E31" s="62">
        <f t="shared" si="4"/>
        <v>34.1</v>
      </c>
      <c r="F31" s="62">
        <f t="shared" si="4"/>
        <v>67.131</v>
      </c>
      <c r="G31" s="62">
        <f t="shared" si="4"/>
        <v>34.402000000000001</v>
      </c>
      <c r="H31" s="62">
        <f t="shared" si="4"/>
        <v>40.229999999999997</v>
      </c>
      <c r="I31" s="62">
        <f t="shared" si="4"/>
        <v>31.396000000000001</v>
      </c>
      <c r="J31" s="62">
        <f t="shared" si="4"/>
        <v>31.881</v>
      </c>
      <c r="K31" s="62">
        <f t="shared" si="4"/>
        <v>43.104999999999997</v>
      </c>
      <c r="L31" s="62">
        <f t="shared" si="4"/>
        <v>51.423999999999999</v>
      </c>
      <c r="M31" s="62">
        <f t="shared" si="4"/>
        <v>62.692999999999998</v>
      </c>
      <c r="N31" s="62">
        <f t="shared" si="4"/>
        <v>43.494999999999997</v>
      </c>
      <c r="O31" s="62">
        <f t="shared" si="4"/>
        <v>49.253999999999998</v>
      </c>
      <c r="P31" s="62">
        <f t="shared" si="4"/>
        <v>69.400999999999996</v>
      </c>
      <c r="Q31" s="62">
        <f t="shared" si="4"/>
        <v>40.423000000000002</v>
      </c>
      <c r="R31" s="62">
        <f t="shared" si="4"/>
        <v>48.01</v>
      </c>
      <c r="S31" s="62">
        <f t="shared" si="4"/>
        <v>40.381</v>
      </c>
      <c r="T31" s="62">
        <f t="shared" si="4"/>
        <v>19.260999999999999</v>
      </c>
      <c r="U31" s="62">
        <f t="shared" si="4"/>
        <v>39.162999999999997</v>
      </c>
      <c r="V31" s="62">
        <f t="shared" si="4"/>
        <v>17.501999999999999</v>
      </c>
      <c r="W31" s="62">
        <f t="shared" si="4"/>
        <v>13.590999999999999</v>
      </c>
      <c r="X31" s="62">
        <f t="shared" si="4"/>
        <v>14.625</v>
      </c>
      <c r="Y31" s="62">
        <f t="shared" si="4"/>
        <v>16.158999999999999</v>
      </c>
      <c r="Z31" s="63" t="str">
        <f t="shared" si="4"/>
        <v/>
      </c>
      <c r="AA31" s="64">
        <f>SUM(AA28:AA30)</f>
        <v>938.62499999999989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69.828000000000003</v>
      </c>
      <c r="C51" s="88">
        <f t="shared" si="10"/>
        <v>27.393000000000001</v>
      </c>
      <c r="D51" s="88">
        <f t="shared" si="10"/>
        <v>33.777000000000001</v>
      </c>
      <c r="E51" s="88">
        <f t="shared" si="10"/>
        <v>34.1</v>
      </c>
      <c r="F51" s="88">
        <f t="shared" si="10"/>
        <v>67.131</v>
      </c>
      <c r="G51" s="88">
        <f t="shared" si="10"/>
        <v>34.402000000000001</v>
      </c>
      <c r="H51" s="88">
        <f t="shared" si="10"/>
        <v>40.230000000000004</v>
      </c>
      <c r="I51" s="88">
        <f t="shared" si="10"/>
        <v>31.396000000000001</v>
      </c>
      <c r="J51" s="88">
        <f t="shared" si="10"/>
        <v>31.881</v>
      </c>
      <c r="K51" s="88">
        <f t="shared" si="10"/>
        <v>43.105000000000004</v>
      </c>
      <c r="L51" s="88">
        <f t="shared" si="10"/>
        <v>51.423999999999999</v>
      </c>
      <c r="M51" s="88">
        <f t="shared" si="10"/>
        <v>62.692999999999998</v>
      </c>
      <c r="N51" s="88">
        <f t="shared" si="10"/>
        <v>43.494999999999997</v>
      </c>
      <c r="O51" s="88">
        <f t="shared" si="10"/>
        <v>49.254000000000005</v>
      </c>
      <c r="P51" s="88">
        <f t="shared" si="10"/>
        <v>69.40100000000001</v>
      </c>
      <c r="Q51" s="88">
        <f t="shared" si="10"/>
        <v>40.423000000000002</v>
      </c>
      <c r="R51" s="88">
        <f t="shared" si="10"/>
        <v>48.01</v>
      </c>
      <c r="S51" s="88">
        <f t="shared" si="10"/>
        <v>40.381</v>
      </c>
      <c r="T51" s="88">
        <f t="shared" si="10"/>
        <v>19.260999999999999</v>
      </c>
      <c r="U51" s="88">
        <f t="shared" si="10"/>
        <v>39.162999999999997</v>
      </c>
      <c r="V51" s="88">
        <f t="shared" si="10"/>
        <v>17.502000000000002</v>
      </c>
      <c r="W51" s="88">
        <f t="shared" si="10"/>
        <v>13.590999999999999</v>
      </c>
      <c r="X51" s="88">
        <f t="shared" si="10"/>
        <v>14.625</v>
      </c>
      <c r="Y51" s="88">
        <f t="shared" si="10"/>
        <v>16.158999999999999</v>
      </c>
      <c r="Z51" s="89" t="str">
        <f t="shared" si="10"/>
        <v/>
      </c>
      <c r="AA51" s="104">
        <f>SUM(B51:Z51)</f>
        <v>938.62499999999989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69.828000000000003</v>
      </c>
      <c r="C4" s="18">
        <v>27.393000000000001</v>
      </c>
      <c r="D4" s="18">
        <v>33.777000000000001</v>
      </c>
      <c r="E4" s="18">
        <v>34.099999999999994</v>
      </c>
      <c r="F4" s="18">
        <v>67.131</v>
      </c>
      <c r="G4" s="18">
        <v>34.402000000000001</v>
      </c>
      <c r="H4" s="18">
        <v>40.229999999999997</v>
      </c>
      <c r="I4" s="18">
        <v>31.396000000000001</v>
      </c>
      <c r="J4" s="18">
        <v>31.880999999999997</v>
      </c>
      <c r="K4" s="18">
        <v>43.105000000000004</v>
      </c>
      <c r="L4" s="18">
        <v>51.424000000000007</v>
      </c>
      <c r="M4" s="18">
        <v>62.693000000000012</v>
      </c>
      <c r="N4" s="18">
        <v>43.494999999999997</v>
      </c>
      <c r="O4" s="18">
        <v>49.253999999999998</v>
      </c>
      <c r="P4" s="18">
        <v>69.400999999999996</v>
      </c>
      <c r="Q4" s="18">
        <v>40.422999999999995</v>
      </c>
      <c r="R4" s="18">
        <v>48.010000000000005</v>
      </c>
      <c r="S4" s="18">
        <v>40.381</v>
      </c>
      <c r="T4" s="18">
        <v>19.260999999999999</v>
      </c>
      <c r="U4" s="18">
        <v>39.163000000000004</v>
      </c>
      <c r="V4" s="18">
        <v>17.501999999999999</v>
      </c>
      <c r="W4" s="18">
        <v>13.590999999999999</v>
      </c>
      <c r="X4" s="18">
        <v>14.625</v>
      </c>
      <c r="Y4" s="18">
        <v>16.158999999999999</v>
      </c>
      <c r="Z4" s="19"/>
      <c r="AA4" s="20">
        <f>SUM(B4:Z4)</f>
        <v>938.62499999999989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122.25</v>
      </c>
      <c r="C7" s="28">
        <v>103.31</v>
      </c>
      <c r="D7" s="28">
        <v>96.54</v>
      </c>
      <c r="E7" s="28">
        <v>93.85</v>
      </c>
      <c r="F7" s="28">
        <v>102.21</v>
      </c>
      <c r="G7" s="28">
        <v>101</v>
      </c>
      <c r="H7" s="28">
        <v>106.33</v>
      </c>
      <c r="I7" s="28">
        <v>105.29</v>
      </c>
      <c r="J7" s="28">
        <v>106</v>
      </c>
      <c r="K7" s="28">
        <v>82.5</v>
      </c>
      <c r="L7" s="28">
        <v>81.5</v>
      </c>
      <c r="M7" s="28">
        <v>76.62</v>
      </c>
      <c r="N7" s="28">
        <v>72.400000000000006</v>
      </c>
      <c r="O7" s="28">
        <v>64.069999999999993</v>
      </c>
      <c r="P7" s="28">
        <v>75.63</v>
      </c>
      <c r="Q7" s="28">
        <v>82.5</v>
      </c>
      <c r="R7" s="28">
        <v>94</v>
      </c>
      <c r="S7" s="28">
        <v>98.87</v>
      </c>
      <c r="T7" s="28">
        <v>181.09</v>
      </c>
      <c r="U7" s="28">
        <v>286.89</v>
      </c>
      <c r="V7" s="28">
        <v>207.96</v>
      </c>
      <c r="W7" s="28">
        <v>189.16</v>
      </c>
      <c r="X7" s="28">
        <v>166</v>
      </c>
      <c r="Y7" s="28">
        <v>121.21</v>
      </c>
      <c r="Z7" s="29"/>
      <c r="AA7" s="30">
        <f>IF(SUM(B7:Z7)&lt;&gt;0,AVERAGEIF(B7:Z7,"&lt;&gt;"""),"")</f>
        <v>117.38249999999999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>
        <v>12.667999999999999</v>
      </c>
      <c r="E12" s="52">
        <v>17.052999999999997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29.720999999999997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14.120999999999999</v>
      </c>
      <c r="L14" s="57">
        <v>4.1050000000000004</v>
      </c>
      <c r="M14" s="57">
        <v>5.7230000000000008</v>
      </c>
      <c r="N14" s="57">
        <v>6.6639999999999997</v>
      </c>
      <c r="O14" s="57">
        <v>10.956</v>
      </c>
      <c r="P14" s="57">
        <v>5.1519999999999992</v>
      </c>
      <c r="Q14" s="57">
        <v>2.4750000000000001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49.196000000000005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12.667999999999999</v>
      </c>
      <c r="E16" s="62">
        <f t="shared" si="1"/>
        <v>17.052999999999997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14.120999999999999</v>
      </c>
      <c r="L16" s="62">
        <f t="shared" si="1"/>
        <v>4.1050000000000004</v>
      </c>
      <c r="M16" s="62">
        <f t="shared" si="1"/>
        <v>5.7230000000000008</v>
      </c>
      <c r="N16" s="62">
        <f t="shared" si="1"/>
        <v>6.6639999999999997</v>
      </c>
      <c r="O16" s="62">
        <f t="shared" si="1"/>
        <v>10.956</v>
      </c>
      <c r="P16" s="62">
        <f t="shared" si="1"/>
        <v>5.1519999999999992</v>
      </c>
      <c r="Q16" s="62">
        <f t="shared" si="1"/>
        <v>2.4750000000000001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78.917000000000002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>
        <v>46.948</v>
      </c>
      <c r="C19" s="72"/>
      <c r="D19" s="72"/>
      <c r="E19" s="72"/>
      <c r="F19" s="72">
        <v>50</v>
      </c>
      <c r="G19" s="72"/>
      <c r="H19" s="72">
        <v>20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116.94800000000001</v>
      </c>
    </row>
    <row r="20" spans="1:27" ht="24.9" customHeight="1" x14ac:dyDescent="0.25">
      <c r="A20" s="75" t="s">
        <v>15</v>
      </c>
      <c r="B20" s="76">
        <v>8.8870000000000005</v>
      </c>
      <c r="C20" s="77">
        <v>11.515000000000001</v>
      </c>
      <c r="D20" s="77">
        <v>10.809000000000001</v>
      </c>
      <c r="E20" s="77">
        <v>5.5839999999999996</v>
      </c>
      <c r="F20" s="77">
        <v>6.3879999999999999</v>
      </c>
      <c r="G20" s="77">
        <v>13.965</v>
      </c>
      <c r="H20" s="77">
        <v>7.5630000000000006</v>
      </c>
      <c r="I20" s="77">
        <v>9.2109999999999985</v>
      </c>
      <c r="J20" s="77">
        <v>9.527000000000001</v>
      </c>
      <c r="K20" s="77">
        <v>8.5140000000000011</v>
      </c>
      <c r="L20" s="77">
        <v>9.6549999999999994</v>
      </c>
      <c r="M20" s="77">
        <v>11.032999999999999</v>
      </c>
      <c r="N20" s="77">
        <v>1.0580000000000001</v>
      </c>
      <c r="O20" s="77">
        <v>1.6540000000000001</v>
      </c>
      <c r="P20" s="77">
        <v>4.1709999999999994</v>
      </c>
      <c r="Q20" s="77">
        <v>4.2839999999999998</v>
      </c>
      <c r="R20" s="77">
        <v>2.0829999999999997</v>
      </c>
      <c r="S20" s="77">
        <v>7.1370000000000005</v>
      </c>
      <c r="T20" s="77">
        <v>4.0739999999999998</v>
      </c>
      <c r="U20" s="77">
        <v>1.369</v>
      </c>
      <c r="V20" s="77">
        <v>6.6000000000000003E-2</v>
      </c>
      <c r="W20" s="77">
        <v>2.0379999999999998</v>
      </c>
      <c r="X20" s="77">
        <v>3.78</v>
      </c>
      <c r="Y20" s="77">
        <v>5.0880000000000001</v>
      </c>
      <c r="Z20" s="78"/>
      <c r="AA20" s="79">
        <f t="shared" si="2"/>
        <v>149.45300000000003</v>
      </c>
    </row>
    <row r="21" spans="1:27" ht="24.9" customHeight="1" x14ac:dyDescent="0.25">
      <c r="A21" s="75" t="s">
        <v>16</v>
      </c>
      <c r="B21" s="80">
        <v>13.992999999999999</v>
      </c>
      <c r="C21" s="81">
        <v>15.878</v>
      </c>
      <c r="D21" s="81">
        <v>10.3</v>
      </c>
      <c r="E21" s="81">
        <v>11.463000000000001</v>
      </c>
      <c r="F21" s="81">
        <v>10.743</v>
      </c>
      <c r="G21" s="81">
        <v>20.436999999999998</v>
      </c>
      <c r="H21" s="81">
        <v>12.667</v>
      </c>
      <c r="I21" s="81">
        <v>22.184999999999999</v>
      </c>
      <c r="J21" s="81">
        <v>22.353999999999999</v>
      </c>
      <c r="K21" s="81">
        <v>20.47</v>
      </c>
      <c r="L21" s="81">
        <v>37.664000000000001</v>
      </c>
      <c r="M21" s="81">
        <v>45.937000000000005</v>
      </c>
      <c r="N21" s="81">
        <v>35.772999999999996</v>
      </c>
      <c r="O21" s="81">
        <v>36.643999999999998</v>
      </c>
      <c r="P21" s="81">
        <v>60.077999999999996</v>
      </c>
      <c r="Q21" s="81">
        <v>33.663999999999994</v>
      </c>
      <c r="R21" s="81">
        <v>45.926999999999992</v>
      </c>
      <c r="S21" s="81">
        <v>33.244</v>
      </c>
      <c r="T21" s="81">
        <v>15.186999999999999</v>
      </c>
      <c r="U21" s="81">
        <v>37.794000000000004</v>
      </c>
      <c r="V21" s="81">
        <v>17.436</v>
      </c>
      <c r="W21" s="81">
        <v>11.552999999999999</v>
      </c>
      <c r="X21" s="81">
        <v>10.844999999999999</v>
      </c>
      <c r="Y21" s="81">
        <v>11.071</v>
      </c>
      <c r="Z21" s="78"/>
      <c r="AA21" s="79">
        <f t="shared" si="2"/>
        <v>593.30700000000013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69.828000000000003</v>
      </c>
      <c r="C25" s="88">
        <f t="shared" si="3"/>
        <v>27.393000000000001</v>
      </c>
      <c r="D25" s="88">
        <f t="shared" si="3"/>
        <v>21.109000000000002</v>
      </c>
      <c r="E25" s="88">
        <f t="shared" si="3"/>
        <v>17.047000000000001</v>
      </c>
      <c r="F25" s="88">
        <f t="shared" si="3"/>
        <v>67.131</v>
      </c>
      <c r="G25" s="88">
        <f t="shared" si="3"/>
        <v>34.402000000000001</v>
      </c>
      <c r="H25" s="88">
        <f t="shared" si="3"/>
        <v>40.230000000000004</v>
      </c>
      <c r="I25" s="88">
        <f t="shared" si="3"/>
        <v>31.395999999999997</v>
      </c>
      <c r="J25" s="88">
        <f t="shared" si="3"/>
        <v>31.881</v>
      </c>
      <c r="K25" s="88">
        <f t="shared" si="3"/>
        <v>28.984000000000002</v>
      </c>
      <c r="L25" s="88">
        <f t="shared" si="3"/>
        <v>47.319000000000003</v>
      </c>
      <c r="M25" s="88">
        <f t="shared" si="3"/>
        <v>56.970000000000006</v>
      </c>
      <c r="N25" s="88">
        <f t="shared" si="3"/>
        <v>36.830999999999996</v>
      </c>
      <c r="O25" s="88">
        <f t="shared" si="3"/>
        <v>38.298000000000002</v>
      </c>
      <c r="P25" s="88">
        <f t="shared" si="3"/>
        <v>64.248999999999995</v>
      </c>
      <c r="Q25" s="88">
        <f t="shared" si="3"/>
        <v>37.947999999999993</v>
      </c>
      <c r="R25" s="88">
        <f t="shared" si="3"/>
        <v>48.009999999999991</v>
      </c>
      <c r="S25" s="88">
        <f t="shared" si="3"/>
        <v>40.381</v>
      </c>
      <c r="T25" s="88">
        <f t="shared" si="3"/>
        <v>19.260999999999999</v>
      </c>
      <c r="U25" s="88">
        <f t="shared" si="3"/>
        <v>39.163000000000004</v>
      </c>
      <c r="V25" s="88">
        <f t="shared" si="3"/>
        <v>17.501999999999999</v>
      </c>
      <c r="W25" s="88">
        <f t="shared" si="3"/>
        <v>13.590999999999999</v>
      </c>
      <c r="X25" s="88">
        <f t="shared" si="3"/>
        <v>14.624999999999998</v>
      </c>
      <c r="Y25" s="88">
        <f t="shared" si="3"/>
        <v>16.158999999999999</v>
      </c>
      <c r="Z25" s="89">
        <f t="shared" si="3"/>
        <v>0</v>
      </c>
      <c r="AA25" s="90">
        <f t="shared" si="3"/>
        <v>859.7080000000002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69.828000000000003</v>
      </c>
      <c r="C29" s="77">
        <v>27.393000000000001</v>
      </c>
      <c r="D29" s="77">
        <v>33.777000000000001</v>
      </c>
      <c r="E29" s="77">
        <v>34.1</v>
      </c>
      <c r="F29" s="77">
        <v>67.131</v>
      </c>
      <c r="G29" s="77">
        <v>34.402000000000001</v>
      </c>
      <c r="H29" s="77">
        <v>40.229999999999997</v>
      </c>
      <c r="I29" s="77">
        <v>31.396000000000001</v>
      </c>
      <c r="J29" s="77">
        <v>31.881</v>
      </c>
      <c r="K29" s="77">
        <v>43.104999999999997</v>
      </c>
      <c r="L29" s="77">
        <v>51.423999999999999</v>
      </c>
      <c r="M29" s="77">
        <v>62.692999999999998</v>
      </c>
      <c r="N29" s="77">
        <v>43.494999999999997</v>
      </c>
      <c r="O29" s="77">
        <v>49.253999999999998</v>
      </c>
      <c r="P29" s="77">
        <v>69.400999999999996</v>
      </c>
      <c r="Q29" s="77">
        <v>40.423000000000002</v>
      </c>
      <c r="R29" s="77">
        <v>48.01</v>
      </c>
      <c r="S29" s="77">
        <v>40.381</v>
      </c>
      <c r="T29" s="77">
        <v>19.260999999999999</v>
      </c>
      <c r="U29" s="77">
        <v>39.162999999999997</v>
      </c>
      <c r="V29" s="77">
        <v>17.501999999999999</v>
      </c>
      <c r="W29" s="77">
        <v>13.590999999999999</v>
      </c>
      <c r="X29" s="77">
        <v>14.625</v>
      </c>
      <c r="Y29" s="77">
        <v>16.158999999999999</v>
      </c>
      <c r="Z29" s="78"/>
      <c r="AA29" s="79">
        <f>SUM(B29:Z29)</f>
        <v>938.62499999999989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69.828000000000003</v>
      </c>
      <c r="C31" s="62">
        <f t="shared" si="4"/>
        <v>27.393000000000001</v>
      </c>
      <c r="D31" s="62">
        <f t="shared" si="4"/>
        <v>33.777000000000001</v>
      </c>
      <c r="E31" s="62">
        <f t="shared" si="4"/>
        <v>34.1</v>
      </c>
      <c r="F31" s="62">
        <f t="shared" si="4"/>
        <v>67.131</v>
      </c>
      <c r="G31" s="62">
        <f t="shared" si="4"/>
        <v>34.402000000000001</v>
      </c>
      <c r="H31" s="62">
        <f t="shared" si="4"/>
        <v>40.229999999999997</v>
      </c>
      <c r="I31" s="62">
        <f t="shared" si="4"/>
        <v>31.396000000000001</v>
      </c>
      <c r="J31" s="62">
        <f t="shared" si="4"/>
        <v>31.881</v>
      </c>
      <c r="K31" s="62">
        <f t="shared" si="4"/>
        <v>43.104999999999997</v>
      </c>
      <c r="L31" s="62">
        <f t="shared" si="4"/>
        <v>51.423999999999999</v>
      </c>
      <c r="M31" s="62">
        <f t="shared" si="4"/>
        <v>62.692999999999998</v>
      </c>
      <c r="N31" s="62">
        <f t="shared" si="4"/>
        <v>43.494999999999997</v>
      </c>
      <c r="O31" s="62">
        <f t="shared" si="4"/>
        <v>49.253999999999998</v>
      </c>
      <c r="P31" s="62">
        <f t="shared" si="4"/>
        <v>69.400999999999996</v>
      </c>
      <c r="Q31" s="62">
        <f t="shared" si="4"/>
        <v>40.423000000000002</v>
      </c>
      <c r="R31" s="62">
        <f t="shared" si="4"/>
        <v>48.01</v>
      </c>
      <c r="S31" s="62">
        <f t="shared" si="4"/>
        <v>40.381</v>
      </c>
      <c r="T31" s="62">
        <f t="shared" si="4"/>
        <v>19.260999999999999</v>
      </c>
      <c r="U31" s="62">
        <f t="shared" si="4"/>
        <v>39.162999999999997</v>
      </c>
      <c r="V31" s="62">
        <f t="shared" si="4"/>
        <v>17.501999999999999</v>
      </c>
      <c r="W31" s="62">
        <f t="shared" si="4"/>
        <v>13.590999999999999</v>
      </c>
      <c r="X31" s="62">
        <f t="shared" si="4"/>
        <v>14.625</v>
      </c>
      <c r="Y31" s="62">
        <f t="shared" si="4"/>
        <v>16.158999999999999</v>
      </c>
      <c r="Z31" s="63">
        <f t="shared" si="4"/>
        <v>0</v>
      </c>
      <c r="AA31" s="64">
        <f t="shared" si="4"/>
        <v>938.62499999999989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69.828000000000003</v>
      </c>
      <c r="C51" s="88">
        <f t="shared" si="10"/>
        <v>27.393000000000001</v>
      </c>
      <c r="D51" s="88">
        <f t="shared" si="10"/>
        <v>33.777000000000001</v>
      </c>
      <c r="E51" s="88">
        <f t="shared" si="10"/>
        <v>34.099999999999994</v>
      </c>
      <c r="F51" s="88">
        <f t="shared" si="10"/>
        <v>67.131</v>
      </c>
      <c r="G51" s="88">
        <f t="shared" si="10"/>
        <v>34.402000000000001</v>
      </c>
      <c r="H51" s="88">
        <f t="shared" si="10"/>
        <v>40.230000000000004</v>
      </c>
      <c r="I51" s="88">
        <f t="shared" si="10"/>
        <v>31.395999999999997</v>
      </c>
      <c r="J51" s="88">
        <f t="shared" si="10"/>
        <v>31.881</v>
      </c>
      <c r="K51" s="88">
        <f t="shared" si="10"/>
        <v>43.105000000000004</v>
      </c>
      <c r="L51" s="88">
        <f t="shared" si="10"/>
        <v>51.424000000000007</v>
      </c>
      <c r="M51" s="88">
        <f t="shared" si="10"/>
        <v>62.693000000000005</v>
      </c>
      <c r="N51" s="88">
        <f t="shared" si="10"/>
        <v>43.494999999999997</v>
      </c>
      <c r="O51" s="88">
        <f t="shared" si="10"/>
        <v>49.254000000000005</v>
      </c>
      <c r="P51" s="88">
        <f t="shared" si="10"/>
        <v>69.400999999999996</v>
      </c>
      <c r="Q51" s="88">
        <f t="shared" si="10"/>
        <v>40.422999999999995</v>
      </c>
      <c r="R51" s="88">
        <f t="shared" si="10"/>
        <v>48.009999999999991</v>
      </c>
      <c r="S51" s="88">
        <f t="shared" si="10"/>
        <v>40.381</v>
      </c>
      <c r="T51" s="88">
        <f t="shared" si="10"/>
        <v>19.260999999999999</v>
      </c>
      <c r="U51" s="88">
        <f t="shared" si="10"/>
        <v>39.163000000000004</v>
      </c>
      <c r="V51" s="88">
        <f t="shared" si="10"/>
        <v>17.501999999999999</v>
      </c>
      <c r="W51" s="88">
        <f t="shared" si="10"/>
        <v>13.590999999999999</v>
      </c>
      <c r="X51" s="88">
        <f t="shared" si="10"/>
        <v>14.624999999999998</v>
      </c>
      <c r="Y51" s="88">
        <f t="shared" si="10"/>
        <v>16.158999999999999</v>
      </c>
      <c r="Z51" s="89">
        <f t="shared" si="10"/>
        <v>0</v>
      </c>
      <c r="AA51" s="104">
        <f>SUM(B51:Z51)</f>
        <v>938.62499999999989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122.25</v>
      </c>
      <c r="C7" s="117">
        <v>103.31</v>
      </c>
      <c r="D7" s="117">
        <v>96.54</v>
      </c>
      <c r="E7" s="117">
        <v>93.85</v>
      </c>
      <c r="F7" s="117">
        <v>102.21</v>
      </c>
      <c r="G7" s="117">
        <v>101</v>
      </c>
      <c r="H7" s="117">
        <v>106.33</v>
      </c>
      <c r="I7" s="117">
        <v>105.29</v>
      </c>
      <c r="J7" s="117">
        <v>106</v>
      </c>
      <c r="K7" s="117">
        <v>82.5</v>
      </c>
      <c r="L7" s="117">
        <v>81.5</v>
      </c>
      <c r="M7" s="117">
        <v>76.62</v>
      </c>
      <c r="N7" s="117">
        <v>72.400000000000006</v>
      </c>
      <c r="O7" s="117">
        <v>64.069999999999993</v>
      </c>
      <c r="P7" s="117">
        <v>75.63</v>
      </c>
      <c r="Q7" s="117">
        <v>82.5</v>
      </c>
      <c r="R7" s="117">
        <v>94</v>
      </c>
      <c r="S7" s="117">
        <v>98.87</v>
      </c>
      <c r="T7" s="117">
        <v>181.09</v>
      </c>
      <c r="U7" s="117">
        <v>286.89</v>
      </c>
      <c r="V7" s="117">
        <v>207.96</v>
      </c>
      <c r="W7" s="117">
        <v>189.16</v>
      </c>
      <c r="X7" s="117">
        <v>166</v>
      </c>
      <c r="Y7" s="117">
        <v>121.21</v>
      </c>
      <c r="Z7" s="118"/>
      <c r="AA7" s="119">
        <f>IF(SUM(B7:Z7)&lt;&gt;0,AVERAGEIF(B7:Z7,"&lt;&gt;"""),"")</f>
        <v>117.38249999999999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2023-07-06T20:25:41Z</dcterms:created>
  <dcterms:modified xsi:type="dcterms:W3CDTF">2023-07-06T20:25:42Z</dcterms:modified>
</cp:coreProperties>
</file>