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<sst xmlns="http://schemas.openxmlformats.org/spreadsheetml/2006/main" count="117" uniqueCount="53">
  <si>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05/07/2023 23:36:13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</si>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</sst>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D5-409F-9004-841E6DB69C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D5-409F-9004-841E6DB69C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0D5-409F-9004-841E6DB69C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D5-409F-9004-841E6DB69C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37.957999999999998</c:v>
                </c:pt>
                <c:pt idx="1">
                  <c:v>34.576999999999998</c:v>
                </c:pt>
                <c:pt idx="2">
                  <c:v>47.948999999999998</c:v>
                </c:pt>
                <c:pt idx="3">
                  <c:v>38.495999999999995</c:v>
                </c:pt>
                <c:pt idx="4">
                  <c:v>74.89500000000001</c:v>
                </c:pt>
                <c:pt idx="5">
                  <c:v>38.908999999999999</c:v>
                </c:pt>
                <c:pt idx="6">
                  <c:v>63.832999999999998</c:v>
                </c:pt>
                <c:pt idx="7">
                  <c:v>62.094999999999992</c:v>
                </c:pt>
                <c:pt idx="8">
                  <c:v>66.777999999999992</c:v>
                </c:pt>
                <c:pt idx="9">
                  <c:v>11.032</c:v>
                </c:pt>
                <c:pt idx="10">
                  <c:v>7.4550000000000001</c:v>
                </c:pt>
                <c:pt idx="11">
                  <c:v>56.893999999999998</c:v>
                </c:pt>
                <c:pt idx="12">
                  <c:v>61.436999999999998</c:v>
                </c:pt>
                <c:pt idx="13">
                  <c:v>34.283000000000001</c:v>
                </c:pt>
                <c:pt idx="14">
                  <c:v>88.64</c:v>
                </c:pt>
                <c:pt idx="15">
                  <c:v>50.806000000000004</c:v>
                </c:pt>
                <c:pt idx="16">
                  <c:v>73.709000000000003</c:v>
                </c:pt>
                <c:pt idx="17">
                  <c:v>67.213999999999999</c:v>
                </c:pt>
                <c:pt idx="18">
                  <c:v>57.33</c:v>
                </c:pt>
                <c:pt idx="19">
                  <c:v>66.304999999999993</c:v>
                </c:pt>
                <c:pt idx="20">
                  <c:v>58.387999999999991</c:v>
                </c:pt>
                <c:pt idx="21">
                  <c:v>51.707000000000001</c:v>
                </c:pt>
                <c:pt idx="22">
                  <c:v>36.198</c:v>
                </c:pt>
                <c:pt idx="23">
                  <c:v>29.299999999999997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D5-409F-9004-841E6DB69C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D5-409F-9004-841E6DB69C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D5-409F-9004-841E6DB69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48.303999999999995</c:v>
                </c:pt>
                <c:pt idx="1">
                  <c:v>43.494</c:v>
                </c:pt>
                <c:pt idx="2">
                  <c:v>56.332000000000001</c:v>
                </c:pt>
                <c:pt idx="3">
                  <c:v>46.558999999999997</c:v>
                </c:pt>
                <c:pt idx="4">
                  <c:v>83.183000000000007</c:v>
                </c:pt>
                <c:pt idx="5">
                  <c:v>46.996000000000002</c:v>
                </c:pt>
                <c:pt idx="6">
                  <c:v>72.268999999999991</c:v>
                </c:pt>
                <c:pt idx="7">
                  <c:v>62.094999999999992</c:v>
                </c:pt>
                <c:pt idx="8">
                  <c:v>66.789000000000001</c:v>
                </c:pt>
                <c:pt idx="9">
                  <c:v>24.370000000000005</c:v>
                </c:pt>
                <c:pt idx="10">
                  <c:v>22.333999999999996</c:v>
                </c:pt>
                <c:pt idx="11">
                  <c:v>72.567000000000007</c:v>
                </c:pt>
                <c:pt idx="12">
                  <c:v>63.468999999999994</c:v>
                </c:pt>
                <c:pt idx="13">
                  <c:v>34.283000000000001</c:v>
                </c:pt>
                <c:pt idx="14">
                  <c:v>88.824999999999989</c:v>
                </c:pt>
                <c:pt idx="15">
                  <c:v>57.926000000000002</c:v>
                </c:pt>
                <c:pt idx="16">
                  <c:v>75.045000000000016</c:v>
                </c:pt>
                <c:pt idx="17">
                  <c:v>68.759999999999991</c:v>
                </c:pt>
                <c:pt idx="18">
                  <c:v>57.881999999999998</c:v>
                </c:pt>
                <c:pt idx="19">
                  <c:v>66.304999999999993</c:v>
                </c:pt>
                <c:pt idx="20">
                  <c:v>59.183999999999997</c:v>
                </c:pt>
                <c:pt idx="21">
                  <c:v>57.72</c:v>
                </c:pt>
                <c:pt idx="22">
                  <c:v>36.198</c:v>
                </c:pt>
                <c:pt idx="23">
                  <c:v>30.442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D5-409F-9004-841E6DB69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79.900000000000006</c:v>
                </c:pt>
                <c:pt idx="3">
                  <c:v>80.55</c:v>
                </c:pt>
                <c:pt idx="4">
                  <c:v>82.5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82</c:v>
                </c:pt>
                <c:pt idx="10">
                  <c:v>82</c:v>
                </c:pt>
                <c:pt idx="11">
                  <c:v>82.5</c:v>
                </c:pt>
                <c:pt idx="12">
                  <c:v>80.59</c:v>
                </c:pt>
                <c:pt idx="13">
                  <c:v>82.5</c:v>
                </c:pt>
                <c:pt idx="14">
                  <c:v>81.16</c:v>
                </c:pt>
                <c:pt idx="15">
                  <c:v>86.02</c:v>
                </c:pt>
                <c:pt idx="16">
                  <c:v>84.1</c:v>
                </c:pt>
                <c:pt idx="17">
                  <c:v>84.12</c:v>
                </c:pt>
                <c:pt idx="18">
                  <c:v>87.12</c:v>
                </c:pt>
                <c:pt idx="19">
                  <c:v>95.23</c:v>
                </c:pt>
                <c:pt idx="20">
                  <c:v>181.96</c:v>
                </c:pt>
                <c:pt idx="21">
                  <c:v>199.47</c:v>
                </c:pt>
                <c:pt idx="22">
                  <c:v>95.06</c:v>
                </c:pt>
                <c:pt idx="23">
                  <c:v>95.23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D5-409F-9004-841E6DB69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48.303999999999995</v>
      </c>
      <c r="C4" s="18">
        <v>43.494</v>
      </c>
      <c r="D4" s="18">
        <v>56.332000000000001</v>
      </c>
      <c r="E4" s="18">
        <v>46.558999999999997</v>
      </c>
      <c r="F4" s="18">
        <v>83.183000000000007</v>
      </c>
      <c r="G4" s="18">
        <v>46.996000000000002</v>
      </c>
      <c r="H4" s="18">
        <v>72.269000000000005</v>
      </c>
      <c r="I4" s="18">
        <v>62.094999999999992</v>
      </c>
      <c r="J4" s="18">
        <v>66.788999999999987</v>
      </c>
      <c r="K4" s="18">
        <v>24.369999999999997</v>
      </c>
      <c r="L4" s="18">
        <v>22.334</v>
      </c>
      <c r="M4" s="18">
        <v>72.566999999999993</v>
      </c>
      <c r="N4" s="18">
        <v>63.468999999999994</v>
      </c>
      <c r="O4" s="18">
        <v>34.283000000000001</v>
      </c>
      <c r="P4" s="18">
        <v>88.825000000000003</v>
      </c>
      <c r="Q4" s="18">
        <v>57.926000000000002</v>
      </c>
      <c r="R4" s="18">
        <v>75.045000000000016</v>
      </c>
      <c r="S4" s="18">
        <v>68.759999999999991</v>
      </c>
      <c r="T4" s="18">
        <v>57.881999999999998</v>
      </c>
      <c r="U4" s="18">
        <v>66.304999999999993</v>
      </c>
      <c r="V4" s="18">
        <v>59.183999999999997</v>
      </c>
      <c r="W4" s="18">
        <v>57.72</v>
      </c>
      <c r="X4" s="18">
        <v>36.198</v>
      </c>
      <c r="Y4" s="18">
        <v>30.442</v>
      </c>
      <c r="Z4" s="19"/>
      <c r="AA4" s="20">
        <f>SUM(B4:Z4)</f>
        <v>1341.3310000000004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82.5</v>
      </c>
      <c r="C7" s="28">
        <v>82.5</v>
      </c>
      <c r="D7" s="28">
        <v>79.900000000000006</v>
      </c>
      <c r="E7" s="28">
        <v>80.55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82</v>
      </c>
      <c r="L7" s="28">
        <v>82</v>
      </c>
      <c r="M7" s="28">
        <v>82.5</v>
      </c>
      <c r="N7" s="28">
        <v>80.59</v>
      </c>
      <c r="O7" s="28">
        <v>82.5</v>
      </c>
      <c r="P7" s="28">
        <v>81.16</v>
      </c>
      <c r="Q7" s="28">
        <v>86.02</v>
      </c>
      <c r="R7" s="28">
        <v>84.1</v>
      </c>
      <c r="S7" s="28">
        <v>84.12</v>
      </c>
      <c r="T7" s="28">
        <v>87.12</v>
      </c>
      <c r="U7" s="28">
        <v>95.23</v>
      </c>
      <c r="V7" s="28">
        <v>181.96</v>
      </c>
      <c r="W7" s="28">
        <v>199.47</v>
      </c>
      <c r="X7" s="28">
        <v>95.06</v>
      </c>
      <c r="Y7" s="28">
        <v>95.23</v>
      </c>
      <c r="Z7" s="29"/>
      <c r="AA7" s="30">
        <f>IF(SUM(B7:Z7)&lt;&gt;0,AVERAGEIF(B7:Z7,"&lt;&gt;"""),"")</f>
        <v>93.208750000000009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37.957999999999998</v>
      </c>
      <c r="C14" s="57">
        <v>34.576999999999998</v>
      </c>
      <c r="D14" s="57">
        <v>47.948999999999998</v>
      </c>
      <c r="E14" s="57">
        <v>38.495999999999995</v>
      </c>
      <c r="F14" s="57">
        <v>74.89500000000001</v>
      </c>
      <c r="G14" s="57">
        <v>38.908999999999999</v>
      </c>
      <c r="H14" s="57">
        <v>63.832999999999998</v>
      </c>
      <c r="I14" s="57">
        <v>62.094999999999992</v>
      </c>
      <c r="J14" s="57">
        <v>66.777999999999992</v>
      </c>
      <c r="K14" s="57">
        <v>11.032</v>
      </c>
      <c r="L14" s="57">
        <v>7.4550000000000001</v>
      </c>
      <c r="M14" s="57">
        <v>56.893999999999998</v>
      </c>
      <c r="N14" s="57">
        <v>61.436999999999998</v>
      </c>
      <c r="O14" s="57">
        <v>34.283000000000001</v>
      </c>
      <c r="P14" s="57">
        <v>88.64</v>
      </c>
      <c r="Q14" s="57">
        <v>50.806000000000004</v>
      </c>
      <c r="R14" s="57">
        <v>73.709000000000003</v>
      </c>
      <c r="S14" s="57">
        <v>67.213999999999999</v>
      </c>
      <c r="T14" s="57">
        <v>57.33</v>
      </c>
      <c r="U14" s="57">
        <v>66.304999999999993</v>
      </c>
      <c r="V14" s="57">
        <v>58.387999999999991</v>
      </c>
      <c r="W14" s="57">
        <v>51.707000000000001</v>
      </c>
      <c r="X14" s="57">
        <v>36.198</v>
      </c>
      <c r="Y14" s="57">
        <v>29.299999999999997</v>
      </c>
      <c r="Z14" s="58"/>
      <c r="AA14" s="59">
        <f t="shared" si="0"/>
        <v>1216.1879999999999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37.957999999999998</v>
      </c>
      <c r="C16" s="62">
        <f t="shared" ref="C16:Z16" si="1">IF(LEN(C$2)&gt;0,SUM(C10:C15),"")</f>
        <v>34.576999999999998</v>
      </c>
      <c r="D16" s="62">
        <f t="shared" si="1"/>
        <v>47.948999999999998</v>
      </c>
      <c r="E16" s="62">
        <f t="shared" si="1"/>
        <v>38.495999999999995</v>
      </c>
      <c r="F16" s="62">
        <f t="shared" si="1"/>
        <v>74.89500000000001</v>
      </c>
      <c r="G16" s="62">
        <f t="shared" si="1"/>
        <v>38.908999999999999</v>
      </c>
      <c r="H16" s="62">
        <f t="shared" si="1"/>
        <v>63.832999999999998</v>
      </c>
      <c r="I16" s="62">
        <f t="shared" si="1"/>
        <v>62.094999999999992</v>
      </c>
      <c r="J16" s="62">
        <f t="shared" si="1"/>
        <v>66.777999999999992</v>
      </c>
      <c r="K16" s="62">
        <f t="shared" si="1"/>
        <v>11.032</v>
      </c>
      <c r="L16" s="62">
        <f t="shared" si="1"/>
        <v>7.4550000000000001</v>
      </c>
      <c r="M16" s="62">
        <f t="shared" si="1"/>
        <v>56.893999999999998</v>
      </c>
      <c r="N16" s="62">
        <f t="shared" si="1"/>
        <v>61.436999999999998</v>
      </c>
      <c r="O16" s="62">
        <f t="shared" si="1"/>
        <v>34.283000000000001</v>
      </c>
      <c r="P16" s="62">
        <f t="shared" si="1"/>
        <v>88.64</v>
      </c>
      <c r="Q16" s="62">
        <f t="shared" si="1"/>
        <v>50.806000000000004</v>
      </c>
      <c r="R16" s="62">
        <f t="shared" si="1"/>
        <v>73.709000000000003</v>
      </c>
      <c r="S16" s="62">
        <f t="shared" si="1"/>
        <v>67.213999999999999</v>
      </c>
      <c r="T16" s="62">
        <f t="shared" si="1"/>
        <v>57.33</v>
      </c>
      <c r="U16" s="62">
        <f t="shared" si="1"/>
        <v>66.304999999999993</v>
      </c>
      <c r="V16" s="62">
        <f t="shared" si="1"/>
        <v>58.387999999999991</v>
      </c>
      <c r="W16" s="62">
        <f t="shared" si="1"/>
        <v>51.707000000000001</v>
      </c>
      <c r="X16" s="62">
        <f t="shared" si="1"/>
        <v>36.198</v>
      </c>
      <c r="Y16" s="62">
        <f t="shared" si="1"/>
        <v>29.299999999999997</v>
      </c>
      <c r="Z16" s="63" t="str">
        <f t="shared" si="1"/>
        <v/>
      </c>
      <c r="AA16" s="64">
        <f>SUM(AA10:AA15)</f>
        <v>1216.1879999999999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>
        <v>4.0000000000000001E-3</v>
      </c>
      <c r="E20" s="77"/>
      <c r="F20" s="77">
        <v>3.3000000000000002E-2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1E-3</v>
      </c>
      <c r="U20" s="77"/>
      <c r="V20" s="77"/>
      <c r="W20" s="77"/>
      <c r="X20" s="77"/>
      <c r="Y20" s="77"/>
      <c r="Z20" s="78"/>
      <c r="AA20" s="79">
        <f t="shared" si="2"/>
        <v>3.8000000000000006E-2</v>
      </c>
    </row>
    <row r="21" spans="1:27" ht="24.9" customHeight="1" x14ac:dyDescent="0.25">
      <c r="A21" s="75" t="s">
        <v>16</v>
      </c>
      <c r="B21" s="80">
        <v>10.346</v>
      </c>
      <c r="C21" s="81">
        <v>8.9169999999999998</v>
      </c>
      <c r="D21" s="81">
        <v>8.3789999999999996</v>
      </c>
      <c r="E21" s="81">
        <v>8.0630000000000006</v>
      </c>
      <c r="F21" s="81">
        <v>8.2550000000000008</v>
      </c>
      <c r="G21" s="81">
        <v>8.0869999999999997</v>
      </c>
      <c r="H21" s="81">
        <v>8.4359999999999999</v>
      </c>
      <c r="I21" s="81"/>
      <c r="J21" s="81">
        <v>1.0999999999999999E-2</v>
      </c>
      <c r="K21" s="81">
        <v>13.337999999999999</v>
      </c>
      <c r="L21" s="81">
        <v>14.879</v>
      </c>
      <c r="M21" s="81">
        <v>15.673</v>
      </c>
      <c r="N21" s="81">
        <v>2.032</v>
      </c>
      <c r="O21" s="81"/>
      <c r="P21" s="81">
        <v>0.185</v>
      </c>
      <c r="Q21" s="81">
        <v>7.12</v>
      </c>
      <c r="R21" s="81">
        <v>1.3360000000000001</v>
      </c>
      <c r="S21" s="81">
        <v>1.546</v>
      </c>
      <c r="T21" s="81">
        <v>0.55100000000000005</v>
      </c>
      <c r="U21" s="81"/>
      <c r="V21" s="81">
        <v>0.79600000000000004</v>
      </c>
      <c r="W21" s="81">
        <v>6.0129999999999999</v>
      </c>
      <c r="X21" s="81"/>
      <c r="Y21" s="81">
        <v>1.1419999999999999</v>
      </c>
      <c r="Z21" s="78"/>
      <c r="AA21" s="79">
        <f t="shared" si="2"/>
        <v>125.10500000000002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10.346</v>
      </c>
      <c r="C25" s="88">
        <f t="shared" ref="C25:Z25" si="3">IF(LEN(C$2)&gt;0,SUM(C19:C24),"")</f>
        <v>8.9169999999999998</v>
      </c>
      <c r="D25" s="88">
        <f t="shared" si="3"/>
        <v>8.3829999999999991</v>
      </c>
      <c r="E25" s="88">
        <f t="shared" si="3"/>
        <v>8.0630000000000006</v>
      </c>
      <c r="F25" s="88">
        <f t="shared" si="3"/>
        <v>8.2880000000000003</v>
      </c>
      <c r="G25" s="88">
        <f t="shared" si="3"/>
        <v>8.0869999999999997</v>
      </c>
      <c r="H25" s="88">
        <f t="shared" si="3"/>
        <v>8.4359999999999999</v>
      </c>
      <c r="I25" s="88">
        <f t="shared" si="3"/>
        <v>0</v>
      </c>
      <c r="J25" s="88">
        <f t="shared" si="3"/>
        <v>1.0999999999999999E-2</v>
      </c>
      <c r="K25" s="88">
        <f t="shared" si="3"/>
        <v>13.337999999999999</v>
      </c>
      <c r="L25" s="88">
        <f t="shared" si="3"/>
        <v>14.879</v>
      </c>
      <c r="M25" s="88">
        <f t="shared" si="3"/>
        <v>15.673</v>
      </c>
      <c r="N25" s="88">
        <f t="shared" si="3"/>
        <v>2.032</v>
      </c>
      <c r="O25" s="88">
        <f t="shared" si="3"/>
        <v>0</v>
      </c>
      <c r="P25" s="88">
        <f t="shared" si="3"/>
        <v>0.185</v>
      </c>
      <c r="Q25" s="88">
        <f t="shared" si="3"/>
        <v>7.12</v>
      </c>
      <c r="R25" s="88">
        <f t="shared" si="3"/>
        <v>1.3360000000000001</v>
      </c>
      <c r="S25" s="88">
        <f t="shared" si="3"/>
        <v>1.546</v>
      </c>
      <c r="T25" s="88">
        <f t="shared" si="3"/>
        <v>0.55200000000000005</v>
      </c>
      <c r="U25" s="88">
        <f t="shared" si="3"/>
        <v>0</v>
      </c>
      <c r="V25" s="88">
        <f t="shared" si="3"/>
        <v>0.79600000000000004</v>
      </c>
      <c r="W25" s="88">
        <f t="shared" si="3"/>
        <v>6.0129999999999999</v>
      </c>
      <c r="X25" s="88">
        <f t="shared" si="3"/>
        <v>0</v>
      </c>
      <c r="Y25" s="88">
        <f t="shared" si="3"/>
        <v>1.1419999999999999</v>
      </c>
      <c r="Z25" s="89" t="str">
        <f t="shared" si="3"/>
        <v/>
      </c>
      <c r="AA25" s="90">
        <f>SUM(AA19:AA24)</f>
        <v>125.14300000000001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48.304000000000002</v>
      </c>
      <c r="C29" s="77">
        <v>43.494</v>
      </c>
      <c r="D29" s="77">
        <v>56.332000000000001</v>
      </c>
      <c r="E29" s="77">
        <v>46.558999999999997</v>
      </c>
      <c r="F29" s="77">
        <v>83.183000000000007</v>
      </c>
      <c r="G29" s="77">
        <v>46.996000000000002</v>
      </c>
      <c r="H29" s="77">
        <v>72.269000000000005</v>
      </c>
      <c r="I29" s="77">
        <v>62.094999999999999</v>
      </c>
      <c r="J29" s="77">
        <v>66.789000000000001</v>
      </c>
      <c r="K29" s="77">
        <v>24.37</v>
      </c>
      <c r="L29" s="77">
        <v>22.334</v>
      </c>
      <c r="M29" s="77">
        <v>72.566999999999993</v>
      </c>
      <c r="N29" s="77">
        <v>63.469000000000001</v>
      </c>
      <c r="O29" s="77">
        <v>34.283000000000001</v>
      </c>
      <c r="P29" s="77">
        <v>88.825000000000003</v>
      </c>
      <c r="Q29" s="77">
        <v>57.926000000000002</v>
      </c>
      <c r="R29" s="77">
        <v>75.045000000000002</v>
      </c>
      <c r="S29" s="77">
        <v>68.760000000000005</v>
      </c>
      <c r="T29" s="77">
        <v>57.881999999999998</v>
      </c>
      <c r="U29" s="77">
        <v>66.305000000000007</v>
      </c>
      <c r="V29" s="77">
        <v>59.183999999999997</v>
      </c>
      <c r="W29" s="77">
        <v>57.72</v>
      </c>
      <c r="X29" s="77">
        <v>36.198</v>
      </c>
      <c r="Y29" s="77">
        <v>30.442</v>
      </c>
      <c r="Z29" s="78"/>
      <c r="AA29" s="79">
        <f>SUM(B29:Z29)</f>
        <v>1341.3310000000004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48.304000000000002</v>
      </c>
      <c r="C31" s="62">
        <f t="shared" ref="C31:Z31" si="4">IF(LEN(C$2)&gt;0,SUM(C28:C30),"")</f>
        <v>43.494</v>
      </c>
      <c r="D31" s="62">
        <f t="shared" si="4"/>
        <v>56.332000000000001</v>
      </c>
      <c r="E31" s="62">
        <f t="shared" si="4"/>
        <v>46.558999999999997</v>
      </c>
      <c r="F31" s="62">
        <f t="shared" si="4"/>
        <v>83.183000000000007</v>
      </c>
      <c r="G31" s="62">
        <f t="shared" si="4"/>
        <v>46.996000000000002</v>
      </c>
      <c r="H31" s="62">
        <f t="shared" si="4"/>
        <v>72.269000000000005</v>
      </c>
      <c r="I31" s="62">
        <f t="shared" si="4"/>
        <v>62.094999999999999</v>
      </c>
      <c r="J31" s="62">
        <f t="shared" si="4"/>
        <v>66.789000000000001</v>
      </c>
      <c r="K31" s="62">
        <f t="shared" si="4"/>
        <v>24.37</v>
      </c>
      <c r="L31" s="62">
        <f t="shared" si="4"/>
        <v>22.334</v>
      </c>
      <c r="M31" s="62">
        <f t="shared" si="4"/>
        <v>72.566999999999993</v>
      </c>
      <c r="N31" s="62">
        <f t="shared" si="4"/>
        <v>63.469000000000001</v>
      </c>
      <c r="O31" s="62">
        <f t="shared" si="4"/>
        <v>34.283000000000001</v>
      </c>
      <c r="P31" s="62">
        <f t="shared" si="4"/>
        <v>88.825000000000003</v>
      </c>
      <c r="Q31" s="62">
        <f t="shared" si="4"/>
        <v>57.926000000000002</v>
      </c>
      <c r="R31" s="62">
        <f t="shared" si="4"/>
        <v>75.045000000000002</v>
      </c>
      <c r="S31" s="62">
        <f t="shared" si="4"/>
        <v>68.760000000000005</v>
      </c>
      <c r="T31" s="62">
        <f t="shared" si="4"/>
        <v>57.881999999999998</v>
      </c>
      <c r="U31" s="62">
        <f t="shared" si="4"/>
        <v>66.305000000000007</v>
      </c>
      <c r="V31" s="62">
        <f t="shared" si="4"/>
        <v>59.183999999999997</v>
      </c>
      <c r="W31" s="62">
        <f t="shared" si="4"/>
        <v>57.72</v>
      </c>
      <c r="X31" s="62">
        <f t="shared" si="4"/>
        <v>36.198</v>
      </c>
      <c r="Y31" s="62">
        <f t="shared" si="4"/>
        <v>30.442</v>
      </c>
      <c r="Z31" s="63" t="str">
        <f t="shared" si="4"/>
        <v/>
      </c>
      <c r="AA31" s="64">
        <f>SUM(AA28:AA30)</f>
        <v>1341.3310000000004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48.304000000000002</v>
      </c>
      <c r="C51" s="88">
        <f t="shared" si="10"/>
        <v>43.494</v>
      </c>
      <c r="D51" s="88">
        <f t="shared" si="10"/>
        <v>56.331999999999994</v>
      </c>
      <c r="E51" s="88">
        <f t="shared" si="10"/>
        <v>46.558999999999997</v>
      </c>
      <c r="F51" s="88">
        <f t="shared" si="10"/>
        <v>83.183000000000007</v>
      </c>
      <c r="G51" s="88">
        <f t="shared" si="10"/>
        <v>46.995999999999995</v>
      </c>
      <c r="H51" s="88">
        <f t="shared" si="10"/>
        <v>72.269000000000005</v>
      </c>
      <c r="I51" s="88">
        <f t="shared" si="10"/>
        <v>62.094999999999992</v>
      </c>
      <c r="J51" s="88">
        <f t="shared" si="10"/>
        <v>66.788999999999987</v>
      </c>
      <c r="K51" s="88">
        <f t="shared" si="10"/>
        <v>24.369999999999997</v>
      </c>
      <c r="L51" s="88">
        <f t="shared" si="10"/>
        <v>22.334</v>
      </c>
      <c r="M51" s="88">
        <f t="shared" si="10"/>
        <v>72.566999999999993</v>
      </c>
      <c r="N51" s="88">
        <f t="shared" si="10"/>
        <v>63.468999999999994</v>
      </c>
      <c r="O51" s="88">
        <f t="shared" si="10"/>
        <v>34.283000000000001</v>
      </c>
      <c r="P51" s="88">
        <f t="shared" si="10"/>
        <v>88.825000000000003</v>
      </c>
      <c r="Q51" s="88">
        <f t="shared" si="10"/>
        <v>57.926000000000002</v>
      </c>
      <c r="R51" s="88">
        <f t="shared" si="10"/>
        <v>75.045000000000002</v>
      </c>
      <c r="S51" s="88">
        <f t="shared" si="10"/>
        <v>68.760000000000005</v>
      </c>
      <c r="T51" s="88">
        <f t="shared" si="10"/>
        <v>57.881999999999998</v>
      </c>
      <c r="U51" s="88">
        <f t="shared" si="10"/>
        <v>66.304999999999993</v>
      </c>
      <c r="V51" s="88">
        <f t="shared" si="10"/>
        <v>59.18399999999999</v>
      </c>
      <c r="W51" s="88">
        <f t="shared" si="10"/>
        <v>57.72</v>
      </c>
      <c r="X51" s="88">
        <f t="shared" si="10"/>
        <v>36.198</v>
      </c>
      <c r="Y51" s="88">
        <f t="shared" si="10"/>
        <v>30.441999999999997</v>
      </c>
      <c r="Z51" s="89" t="str">
        <f t="shared" si="10"/>
        <v/>
      </c>
      <c r="AA51" s="104">
        <f>SUM(B51:Z51)</f>
        <v>1341.3310000000004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48.303999999999995</v>
      </c>
      <c r="C4" s="18">
        <v>43.494</v>
      </c>
      <c r="D4" s="18">
        <v>56.332000000000001</v>
      </c>
      <c r="E4" s="18">
        <v>46.558999999999997</v>
      </c>
      <c r="F4" s="18">
        <v>83.183000000000007</v>
      </c>
      <c r="G4" s="18">
        <v>46.996000000000002</v>
      </c>
      <c r="H4" s="18">
        <v>72.268999999999991</v>
      </c>
      <c r="I4" s="18">
        <v>62.094999999999992</v>
      </c>
      <c r="J4" s="18">
        <v>66.789000000000001</v>
      </c>
      <c r="K4" s="18">
        <v>24.370000000000005</v>
      </c>
      <c r="L4" s="18">
        <v>22.333999999999996</v>
      </c>
      <c r="M4" s="18">
        <v>72.567000000000007</v>
      </c>
      <c r="N4" s="18">
        <v>63.468999999999994</v>
      </c>
      <c r="O4" s="18">
        <v>34.283000000000001</v>
      </c>
      <c r="P4" s="18">
        <v>88.824999999999989</v>
      </c>
      <c r="Q4" s="18">
        <v>57.926000000000002</v>
      </c>
      <c r="R4" s="18">
        <v>75.045000000000016</v>
      </c>
      <c r="S4" s="18">
        <v>68.759999999999991</v>
      </c>
      <c r="T4" s="18">
        <v>57.881999999999998</v>
      </c>
      <c r="U4" s="18">
        <v>66.304999999999993</v>
      </c>
      <c r="V4" s="18">
        <v>59.183999999999997</v>
      </c>
      <c r="W4" s="18">
        <v>57.72</v>
      </c>
      <c r="X4" s="18">
        <v>36.198</v>
      </c>
      <c r="Y4" s="18">
        <v>30.442</v>
      </c>
      <c r="Z4" s="19"/>
      <c r="AA4" s="20">
        <f>SUM(B4:Z4)</f>
        <v>1341.3310000000001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82.5</v>
      </c>
      <c r="C7" s="28">
        <v>82.5</v>
      </c>
      <c r="D7" s="28">
        <v>79.900000000000006</v>
      </c>
      <c r="E7" s="28">
        <v>80.55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82</v>
      </c>
      <c r="L7" s="28">
        <v>82</v>
      </c>
      <c r="M7" s="28">
        <v>82.5</v>
      </c>
      <c r="N7" s="28">
        <v>80.59</v>
      </c>
      <c r="O7" s="28">
        <v>82.5</v>
      </c>
      <c r="P7" s="28">
        <v>81.16</v>
      </c>
      <c r="Q7" s="28">
        <v>86.02</v>
      </c>
      <c r="R7" s="28">
        <v>84.1</v>
      </c>
      <c r="S7" s="28">
        <v>84.12</v>
      </c>
      <c r="T7" s="28">
        <v>87.12</v>
      </c>
      <c r="U7" s="28">
        <v>95.23</v>
      </c>
      <c r="V7" s="28">
        <v>181.96</v>
      </c>
      <c r="W7" s="28">
        <v>199.47</v>
      </c>
      <c r="X7" s="28">
        <v>95.06</v>
      </c>
      <c r="Y7" s="28">
        <v>95.23</v>
      </c>
      <c r="Z7" s="29"/>
      <c r="AA7" s="30">
        <f>IF(SUM(B7:Z7)&lt;&gt;0,AVERAGEIF(B7:Z7,"&lt;&gt;"""),"")</f>
        <v>93.208750000000009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25.882999999999999</v>
      </c>
      <c r="I12" s="52">
        <v>25.881999999999998</v>
      </c>
      <c r="J12" s="52">
        <v>25.882999999999999</v>
      </c>
      <c r="K12" s="52"/>
      <c r="L12" s="52"/>
      <c r="M12" s="52"/>
      <c r="N12" s="52"/>
      <c r="O12" s="52"/>
      <c r="P12" s="52"/>
      <c r="Q12" s="52"/>
      <c r="R12" s="52"/>
      <c r="S12" s="52">
        <v>14.795000000000002</v>
      </c>
      <c r="T12" s="52">
        <v>16.559000000000001</v>
      </c>
      <c r="U12" s="52">
        <v>2.641</v>
      </c>
      <c r="V12" s="52"/>
      <c r="W12" s="52"/>
      <c r="X12" s="52">
        <v>5.0709999999999997</v>
      </c>
      <c r="Y12" s="52">
        <v>4.9710000000000001</v>
      </c>
      <c r="Z12" s="53"/>
      <c r="AA12" s="54">
        <f t="shared" si="0"/>
        <v>121.685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3.8340000000000005</v>
      </c>
      <c r="C14" s="57">
        <v>3.7989999999999999</v>
      </c>
      <c r="D14" s="57">
        <v>7.16</v>
      </c>
      <c r="E14" s="57">
        <v>2.0540000000000003</v>
      </c>
      <c r="F14" s="57">
        <v>2.101</v>
      </c>
      <c r="G14" s="57">
        <v>3.5270000000000001</v>
      </c>
      <c r="H14" s="57">
        <v>3.7109999999999999</v>
      </c>
      <c r="I14" s="57">
        <v>11.065000000000001</v>
      </c>
      <c r="J14" s="57">
        <v>9.8379999999999992</v>
      </c>
      <c r="K14" s="57">
        <v>3.99</v>
      </c>
      <c r="L14" s="57">
        <v>4.0359999999999996</v>
      </c>
      <c r="M14" s="57">
        <v>4.1530000000000005</v>
      </c>
      <c r="N14" s="57">
        <v>4.2309999999999999</v>
      </c>
      <c r="O14" s="57">
        <v>6.556</v>
      </c>
      <c r="P14" s="57">
        <v>5.7460000000000004</v>
      </c>
      <c r="Q14" s="57"/>
      <c r="R14" s="57">
        <v>1.1859999999999999</v>
      </c>
      <c r="S14" s="57">
        <v>4.1890000000000001</v>
      </c>
      <c r="T14" s="57"/>
      <c r="U14" s="57">
        <v>11</v>
      </c>
      <c r="V14" s="57"/>
      <c r="W14" s="57"/>
      <c r="X14" s="57">
        <v>5.2839999999999998</v>
      </c>
      <c r="Y14" s="57">
        <v>0.109</v>
      </c>
      <c r="Z14" s="58"/>
      <c r="AA14" s="59">
        <f t="shared" si="0"/>
        <v>97.568999999999988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3.8340000000000005</v>
      </c>
      <c r="C16" s="62">
        <f t="shared" ref="C16:Z16" si="1">IF(LEN(C$2)&gt;0,SUM(C10:C15),"")</f>
        <v>3.7989999999999999</v>
      </c>
      <c r="D16" s="62">
        <f t="shared" si="1"/>
        <v>7.16</v>
      </c>
      <c r="E16" s="62">
        <f t="shared" si="1"/>
        <v>2.0540000000000003</v>
      </c>
      <c r="F16" s="62">
        <f t="shared" si="1"/>
        <v>2.101</v>
      </c>
      <c r="G16" s="62">
        <f t="shared" si="1"/>
        <v>3.5270000000000001</v>
      </c>
      <c r="H16" s="62">
        <f t="shared" si="1"/>
        <v>29.593999999999998</v>
      </c>
      <c r="I16" s="62">
        <f t="shared" si="1"/>
        <v>36.947000000000003</v>
      </c>
      <c r="J16" s="62">
        <f t="shared" si="1"/>
        <v>35.720999999999997</v>
      </c>
      <c r="K16" s="62">
        <f t="shared" si="1"/>
        <v>3.99</v>
      </c>
      <c r="L16" s="62">
        <f t="shared" si="1"/>
        <v>4.0359999999999996</v>
      </c>
      <c r="M16" s="62">
        <f t="shared" si="1"/>
        <v>4.1530000000000005</v>
      </c>
      <c r="N16" s="62">
        <f t="shared" si="1"/>
        <v>4.2309999999999999</v>
      </c>
      <c r="O16" s="62">
        <f t="shared" si="1"/>
        <v>6.556</v>
      </c>
      <c r="P16" s="62">
        <f t="shared" si="1"/>
        <v>5.7460000000000004</v>
      </c>
      <c r="Q16" s="62">
        <f t="shared" si="1"/>
        <v>0</v>
      </c>
      <c r="R16" s="62">
        <f t="shared" si="1"/>
        <v>1.1859999999999999</v>
      </c>
      <c r="S16" s="62">
        <f t="shared" si="1"/>
        <v>18.984000000000002</v>
      </c>
      <c r="T16" s="62">
        <f t="shared" si="1"/>
        <v>16.559000000000001</v>
      </c>
      <c r="U16" s="62">
        <f t="shared" si="1"/>
        <v>13.641</v>
      </c>
      <c r="V16" s="62">
        <f t="shared" si="1"/>
        <v>0</v>
      </c>
      <c r="W16" s="62">
        <f t="shared" si="1"/>
        <v>0</v>
      </c>
      <c r="X16" s="62">
        <f t="shared" si="1"/>
        <v>10.355</v>
      </c>
      <c r="Y16" s="62">
        <f t="shared" si="1"/>
        <v>5.08</v>
      </c>
      <c r="Z16" s="63" t="str">
        <f t="shared" si="1"/>
        <v/>
      </c>
      <c r="AA16" s="64">
        <f>SUM(AA10:AA15)</f>
        <v>219.25399999999999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>
        <v>24.5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24.5</v>
      </c>
    </row>
    <row r="20" spans="1:27" ht="24.9" customHeight="1" x14ac:dyDescent="0.25">
      <c r="A20" s="75" t="s">
        <v>15</v>
      </c>
      <c r="B20" s="76">
        <v>10.146000000000001</v>
      </c>
      <c r="C20" s="77">
        <v>11.559000000000001</v>
      </c>
      <c r="D20" s="77">
        <v>6.0440000000000005</v>
      </c>
      <c r="E20" s="77">
        <v>5.6420000000000003</v>
      </c>
      <c r="F20" s="77">
        <v>7.1300000000000008</v>
      </c>
      <c r="G20" s="77">
        <v>7.4649999999999999</v>
      </c>
      <c r="H20" s="77">
        <v>12.712</v>
      </c>
      <c r="I20" s="77">
        <v>9.7659999999999982</v>
      </c>
      <c r="J20" s="77">
        <v>10.218</v>
      </c>
      <c r="K20" s="77">
        <v>9.4190000000000005</v>
      </c>
      <c r="L20" s="77">
        <v>8.9319999999999986</v>
      </c>
      <c r="M20" s="77">
        <v>8.8809999999999985</v>
      </c>
      <c r="N20" s="77">
        <v>1.798</v>
      </c>
      <c r="O20" s="77">
        <v>2.8439999999999999</v>
      </c>
      <c r="P20" s="77">
        <v>4.05</v>
      </c>
      <c r="Q20" s="77">
        <v>0.17799999999999999</v>
      </c>
      <c r="R20" s="77">
        <v>6.5090000000000003</v>
      </c>
      <c r="S20" s="77">
        <v>13.452999999999999</v>
      </c>
      <c r="T20" s="77">
        <v>9.322000000000001</v>
      </c>
      <c r="U20" s="77">
        <v>17.757000000000001</v>
      </c>
      <c r="V20" s="77">
        <v>12.151</v>
      </c>
      <c r="W20" s="77">
        <v>12.164</v>
      </c>
      <c r="X20" s="77">
        <v>8.7479999999999993</v>
      </c>
      <c r="Y20" s="77">
        <v>8.7330000000000005</v>
      </c>
      <c r="Z20" s="78"/>
      <c r="AA20" s="79">
        <f t="shared" si="2"/>
        <v>205.62099999999998</v>
      </c>
    </row>
    <row r="21" spans="1:27" ht="24.9" customHeight="1" x14ac:dyDescent="0.25">
      <c r="A21" s="75" t="s">
        <v>16</v>
      </c>
      <c r="B21" s="80">
        <v>34.323999999999998</v>
      </c>
      <c r="C21" s="81">
        <v>28.136000000000003</v>
      </c>
      <c r="D21" s="81">
        <v>43.128</v>
      </c>
      <c r="E21" s="81">
        <v>38.863</v>
      </c>
      <c r="F21" s="81">
        <v>49.451999999999998</v>
      </c>
      <c r="G21" s="81">
        <v>36.004000000000005</v>
      </c>
      <c r="H21" s="81">
        <v>29.963000000000001</v>
      </c>
      <c r="I21" s="81">
        <v>15.382</v>
      </c>
      <c r="J21" s="81">
        <v>20.85</v>
      </c>
      <c r="K21" s="81">
        <v>10.961</v>
      </c>
      <c r="L21" s="81">
        <v>9.3659999999999997</v>
      </c>
      <c r="M21" s="81">
        <v>59.533000000000001</v>
      </c>
      <c r="N21" s="81">
        <v>57.44</v>
      </c>
      <c r="O21" s="81">
        <v>24.882999999999999</v>
      </c>
      <c r="P21" s="81">
        <v>79.028999999999996</v>
      </c>
      <c r="Q21" s="81">
        <v>57.748000000000005</v>
      </c>
      <c r="R21" s="81">
        <v>67.349999999999994</v>
      </c>
      <c r="S21" s="81">
        <v>36.323</v>
      </c>
      <c r="T21" s="81">
        <v>32.000999999999998</v>
      </c>
      <c r="U21" s="81">
        <v>34.906999999999996</v>
      </c>
      <c r="V21" s="81">
        <v>47.033000000000001</v>
      </c>
      <c r="W21" s="81">
        <v>45.556000000000004</v>
      </c>
      <c r="X21" s="81">
        <v>17.095000000000002</v>
      </c>
      <c r="Y21" s="81">
        <v>16.629000000000001</v>
      </c>
      <c r="Z21" s="78"/>
      <c r="AA21" s="79">
        <f t="shared" si="2"/>
        <v>891.95600000000024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44.47</v>
      </c>
      <c r="C25" s="88">
        <f t="shared" si="3"/>
        <v>39.695000000000007</v>
      </c>
      <c r="D25" s="88">
        <f t="shared" si="3"/>
        <v>49.171999999999997</v>
      </c>
      <c r="E25" s="88">
        <f t="shared" si="3"/>
        <v>44.505000000000003</v>
      </c>
      <c r="F25" s="88">
        <f t="shared" si="3"/>
        <v>81.081999999999994</v>
      </c>
      <c r="G25" s="88">
        <f t="shared" si="3"/>
        <v>43.469000000000008</v>
      </c>
      <c r="H25" s="88">
        <f t="shared" si="3"/>
        <v>42.674999999999997</v>
      </c>
      <c r="I25" s="88">
        <f t="shared" si="3"/>
        <v>25.147999999999996</v>
      </c>
      <c r="J25" s="88">
        <f t="shared" si="3"/>
        <v>31.068000000000001</v>
      </c>
      <c r="K25" s="88">
        <f t="shared" si="3"/>
        <v>20.380000000000003</v>
      </c>
      <c r="L25" s="88">
        <f t="shared" si="3"/>
        <v>18.297999999999998</v>
      </c>
      <c r="M25" s="88">
        <f t="shared" si="3"/>
        <v>68.414000000000001</v>
      </c>
      <c r="N25" s="88">
        <f t="shared" si="3"/>
        <v>59.238</v>
      </c>
      <c r="O25" s="88">
        <f t="shared" si="3"/>
        <v>27.727</v>
      </c>
      <c r="P25" s="88">
        <f t="shared" si="3"/>
        <v>83.078999999999994</v>
      </c>
      <c r="Q25" s="88">
        <f t="shared" si="3"/>
        <v>57.926000000000002</v>
      </c>
      <c r="R25" s="88">
        <f t="shared" si="3"/>
        <v>73.858999999999995</v>
      </c>
      <c r="S25" s="88">
        <f t="shared" si="3"/>
        <v>49.775999999999996</v>
      </c>
      <c r="T25" s="88">
        <f t="shared" si="3"/>
        <v>41.323</v>
      </c>
      <c r="U25" s="88">
        <f t="shared" si="3"/>
        <v>52.664000000000001</v>
      </c>
      <c r="V25" s="88">
        <f t="shared" si="3"/>
        <v>59.183999999999997</v>
      </c>
      <c r="W25" s="88">
        <f t="shared" si="3"/>
        <v>57.720000000000006</v>
      </c>
      <c r="X25" s="88">
        <f t="shared" si="3"/>
        <v>25.843000000000004</v>
      </c>
      <c r="Y25" s="88">
        <f t="shared" si="3"/>
        <v>25.362000000000002</v>
      </c>
      <c r="Z25" s="89">
        <f t="shared" si="3"/>
        <v>0</v>
      </c>
      <c r="AA25" s="90">
        <f t="shared" si="3"/>
        <v>1122.0770000000002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48.304000000000002</v>
      </c>
      <c r="C29" s="77">
        <v>43.494</v>
      </c>
      <c r="D29" s="77">
        <v>56.332000000000001</v>
      </c>
      <c r="E29" s="77">
        <v>46.558999999999997</v>
      </c>
      <c r="F29" s="77">
        <v>83.183000000000007</v>
      </c>
      <c r="G29" s="77">
        <v>46.996000000000002</v>
      </c>
      <c r="H29" s="77">
        <v>72.269000000000005</v>
      </c>
      <c r="I29" s="77">
        <v>62.094999999999999</v>
      </c>
      <c r="J29" s="77">
        <v>66.789000000000001</v>
      </c>
      <c r="K29" s="77">
        <v>24.37</v>
      </c>
      <c r="L29" s="77">
        <v>22.334</v>
      </c>
      <c r="M29" s="77">
        <v>72.566999999999993</v>
      </c>
      <c r="N29" s="77">
        <v>63.469000000000001</v>
      </c>
      <c r="O29" s="77">
        <v>34.283000000000001</v>
      </c>
      <c r="P29" s="77">
        <v>88.825000000000003</v>
      </c>
      <c r="Q29" s="77">
        <v>57.926000000000002</v>
      </c>
      <c r="R29" s="77">
        <v>75.045000000000002</v>
      </c>
      <c r="S29" s="77">
        <v>68.760000000000005</v>
      </c>
      <c r="T29" s="77">
        <v>57.881999999999998</v>
      </c>
      <c r="U29" s="77">
        <v>66.305000000000007</v>
      </c>
      <c r="V29" s="77">
        <v>59.183999999999997</v>
      </c>
      <c r="W29" s="77">
        <v>57.72</v>
      </c>
      <c r="X29" s="77">
        <v>36.198</v>
      </c>
      <c r="Y29" s="77">
        <v>30.442</v>
      </c>
      <c r="Z29" s="78"/>
      <c r="AA29" s="79">
        <f>SUM(B29:Z29)</f>
        <v>1341.3310000000004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48.304000000000002</v>
      </c>
      <c r="C31" s="62">
        <f t="shared" si="4"/>
        <v>43.494</v>
      </c>
      <c r="D31" s="62">
        <f t="shared" si="4"/>
        <v>56.332000000000001</v>
      </c>
      <c r="E31" s="62">
        <f t="shared" si="4"/>
        <v>46.558999999999997</v>
      </c>
      <c r="F31" s="62">
        <f t="shared" si="4"/>
        <v>83.183000000000007</v>
      </c>
      <c r="G31" s="62">
        <f t="shared" si="4"/>
        <v>46.996000000000002</v>
      </c>
      <c r="H31" s="62">
        <f t="shared" si="4"/>
        <v>72.269000000000005</v>
      </c>
      <c r="I31" s="62">
        <f t="shared" si="4"/>
        <v>62.094999999999999</v>
      </c>
      <c r="J31" s="62">
        <f t="shared" si="4"/>
        <v>66.789000000000001</v>
      </c>
      <c r="K31" s="62">
        <f t="shared" si="4"/>
        <v>24.37</v>
      </c>
      <c r="L31" s="62">
        <f t="shared" si="4"/>
        <v>22.334</v>
      </c>
      <c r="M31" s="62">
        <f t="shared" si="4"/>
        <v>72.566999999999993</v>
      </c>
      <c r="N31" s="62">
        <f t="shared" si="4"/>
        <v>63.469000000000001</v>
      </c>
      <c r="O31" s="62">
        <f t="shared" si="4"/>
        <v>34.283000000000001</v>
      </c>
      <c r="P31" s="62">
        <f t="shared" si="4"/>
        <v>88.825000000000003</v>
      </c>
      <c r="Q31" s="62">
        <f t="shared" si="4"/>
        <v>57.926000000000002</v>
      </c>
      <c r="R31" s="62">
        <f t="shared" si="4"/>
        <v>75.045000000000002</v>
      </c>
      <c r="S31" s="62">
        <f t="shared" si="4"/>
        <v>68.760000000000005</v>
      </c>
      <c r="T31" s="62">
        <f t="shared" si="4"/>
        <v>57.881999999999998</v>
      </c>
      <c r="U31" s="62">
        <f t="shared" si="4"/>
        <v>66.305000000000007</v>
      </c>
      <c r="V31" s="62">
        <f t="shared" si="4"/>
        <v>59.183999999999997</v>
      </c>
      <c r="W31" s="62">
        <f t="shared" si="4"/>
        <v>57.72</v>
      </c>
      <c r="X31" s="62">
        <f t="shared" si="4"/>
        <v>36.198</v>
      </c>
      <c r="Y31" s="62">
        <f t="shared" si="4"/>
        <v>30.442</v>
      </c>
      <c r="Z31" s="63">
        <f t="shared" si="4"/>
        <v>0</v>
      </c>
      <c r="AA31" s="64">
        <f t="shared" si="4"/>
        <v>1341.3310000000004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48.304000000000002</v>
      </c>
      <c r="C51" s="88">
        <f t="shared" si="10"/>
        <v>43.494000000000007</v>
      </c>
      <c r="D51" s="88">
        <f t="shared" si="10"/>
        <v>56.331999999999994</v>
      </c>
      <c r="E51" s="88">
        <f t="shared" si="10"/>
        <v>46.559000000000005</v>
      </c>
      <c r="F51" s="88">
        <f t="shared" si="10"/>
        <v>83.182999999999993</v>
      </c>
      <c r="G51" s="88">
        <f t="shared" si="10"/>
        <v>46.996000000000009</v>
      </c>
      <c r="H51" s="88">
        <f t="shared" si="10"/>
        <v>72.268999999999991</v>
      </c>
      <c r="I51" s="88">
        <f t="shared" si="10"/>
        <v>62.094999999999999</v>
      </c>
      <c r="J51" s="88">
        <f t="shared" si="10"/>
        <v>66.789000000000001</v>
      </c>
      <c r="K51" s="88">
        <f t="shared" si="10"/>
        <v>24.370000000000005</v>
      </c>
      <c r="L51" s="88">
        <f t="shared" si="10"/>
        <v>22.333999999999996</v>
      </c>
      <c r="M51" s="88">
        <f t="shared" si="10"/>
        <v>72.567000000000007</v>
      </c>
      <c r="N51" s="88">
        <f t="shared" si="10"/>
        <v>63.469000000000001</v>
      </c>
      <c r="O51" s="88">
        <f t="shared" si="10"/>
        <v>34.283000000000001</v>
      </c>
      <c r="P51" s="88">
        <f t="shared" si="10"/>
        <v>88.824999999999989</v>
      </c>
      <c r="Q51" s="88">
        <f t="shared" si="10"/>
        <v>57.926000000000002</v>
      </c>
      <c r="R51" s="88">
        <f t="shared" si="10"/>
        <v>75.044999999999987</v>
      </c>
      <c r="S51" s="88">
        <f t="shared" si="10"/>
        <v>68.759999999999991</v>
      </c>
      <c r="T51" s="88">
        <f t="shared" si="10"/>
        <v>57.882000000000005</v>
      </c>
      <c r="U51" s="88">
        <f t="shared" si="10"/>
        <v>66.305000000000007</v>
      </c>
      <c r="V51" s="88">
        <f t="shared" si="10"/>
        <v>59.183999999999997</v>
      </c>
      <c r="W51" s="88">
        <f t="shared" si="10"/>
        <v>57.720000000000006</v>
      </c>
      <c r="X51" s="88">
        <f t="shared" si="10"/>
        <v>36.198000000000008</v>
      </c>
      <c r="Y51" s="88">
        <f t="shared" si="10"/>
        <v>30.442</v>
      </c>
      <c r="Z51" s="89">
        <f t="shared" si="10"/>
        <v>0</v>
      </c>
      <c r="AA51" s="104">
        <f>SUM(B51:Z51)</f>
        <v>1341.3310000000001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82.5</v>
      </c>
      <c r="C7" s="117">
        <v>82.5</v>
      </c>
      <c r="D7" s="117">
        <v>79.900000000000006</v>
      </c>
      <c r="E7" s="117">
        <v>80.55</v>
      </c>
      <c r="F7" s="117">
        <v>82.5</v>
      </c>
      <c r="G7" s="117">
        <v>82.5</v>
      </c>
      <c r="H7" s="117">
        <v>82.5</v>
      </c>
      <c r="I7" s="117">
        <v>82.5</v>
      </c>
      <c r="J7" s="117">
        <v>82.5</v>
      </c>
      <c r="K7" s="117">
        <v>82</v>
      </c>
      <c r="L7" s="117">
        <v>82</v>
      </c>
      <c r="M7" s="117">
        <v>82.5</v>
      </c>
      <c r="N7" s="117">
        <v>80.59</v>
      </c>
      <c r="O7" s="117">
        <v>82.5</v>
      </c>
      <c r="P7" s="117">
        <v>81.16</v>
      </c>
      <c r="Q7" s="117">
        <v>86.02</v>
      </c>
      <c r="R7" s="117">
        <v>84.1</v>
      </c>
      <c r="S7" s="117">
        <v>84.12</v>
      </c>
      <c r="T7" s="117">
        <v>87.12</v>
      </c>
      <c r="U7" s="117">
        <v>95.23</v>
      </c>
      <c r="V7" s="117">
        <v>181.96</v>
      </c>
      <c r="W7" s="117">
        <v>199.47</v>
      </c>
      <c r="X7" s="117">
        <v>95.06</v>
      </c>
      <c r="Y7" s="117">
        <v>95.23</v>
      </c>
      <c r="Z7" s="118"/>
      <c r="AA7" s="119">
        <f>IF(SUM(B7:Z7)&lt;&gt;0,AVERAGEIF(B7:Z7,"&lt;&gt;"""),"")</f>
        <v>93.208750000000009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2023-07-05T20:36:13Z</dcterms:created>
  <dcterms:modified xsi:type="dcterms:W3CDTF">2023-07-05T20:36:14Z</dcterms:modified>
</cp:coreProperties>
</file>