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<sst xmlns="http://schemas.openxmlformats.org/spreadsheetml/2006/main" count="117" uniqueCount="53">
  <si>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04/07/2023 23:16:23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</si>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</sst>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2B-4447-8603-7A38F70E788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2B-4447-8603-7A38F70E788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</c:v>
                </c:pt>
                <c:pt idx="1">
                  <c:v>43.868000000000002</c:v>
                </c:pt>
                <c:pt idx="2">
                  <c:v>32.881</c:v>
                </c:pt>
                <c:pt idx="4">
                  <c:v>55.814999999999998</c:v>
                </c:pt>
                <c:pt idx="5">
                  <c:v>14.113</c:v>
                </c:pt>
                <c:pt idx="6">
                  <c:v>35.287999999999997</c:v>
                </c:pt>
                <c:pt idx="7">
                  <c:v>20</c:v>
                </c:pt>
                <c:pt idx="8">
                  <c:v>54.691000000000003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B-4447-8603-7A38F70E788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2B-4447-8603-7A38F70E788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5.3379999999999992</c:v>
                </c:pt>
                <c:pt idx="1">
                  <c:v>8.5619999999999994</c:v>
                </c:pt>
                <c:pt idx="2">
                  <c:v>46.918999999999997</c:v>
                </c:pt>
                <c:pt idx="3">
                  <c:v>59.214999999999996</c:v>
                </c:pt>
                <c:pt idx="4">
                  <c:v>56.356000000000009</c:v>
                </c:pt>
                <c:pt idx="5">
                  <c:v>52.855000000000004</c:v>
                </c:pt>
                <c:pt idx="6">
                  <c:v>23.127000000000002</c:v>
                </c:pt>
                <c:pt idx="7">
                  <c:v>11.861000000000001</c:v>
                </c:pt>
                <c:pt idx="8">
                  <c:v>27.169</c:v>
                </c:pt>
                <c:pt idx="9">
                  <c:v>83.84</c:v>
                </c:pt>
                <c:pt idx="10">
                  <c:v>62.326999999999998</c:v>
                </c:pt>
                <c:pt idx="11">
                  <c:v>64.438000000000002</c:v>
                </c:pt>
                <c:pt idx="12">
                  <c:v>45.506</c:v>
                </c:pt>
                <c:pt idx="13">
                  <c:v>41.673000000000002</c:v>
                </c:pt>
                <c:pt idx="14">
                  <c:v>72.555999999999997</c:v>
                </c:pt>
                <c:pt idx="15">
                  <c:v>36.902000000000001</c:v>
                </c:pt>
                <c:pt idx="16">
                  <c:v>19.917000000000002</c:v>
                </c:pt>
                <c:pt idx="17">
                  <c:v>29.808999999999997</c:v>
                </c:pt>
                <c:pt idx="18">
                  <c:v>61.399000000000001</c:v>
                </c:pt>
                <c:pt idx="19">
                  <c:v>46.031999999999996</c:v>
                </c:pt>
                <c:pt idx="20">
                  <c:v>30.818999999999999</c:v>
                </c:pt>
                <c:pt idx="21">
                  <c:v>25.487999999999996</c:v>
                </c:pt>
                <c:pt idx="22">
                  <c:v>28.768000000000001</c:v>
                </c:pt>
                <c:pt idx="23">
                  <c:v>31.747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2B-4447-8603-7A38F70E788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2B-4447-8603-7A38F70E788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2B-4447-8603-7A38F70E7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20.538</c:v>
                </c:pt>
                <c:pt idx="1">
                  <c:v>53.44</c:v>
                </c:pt>
                <c:pt idx="2">
                  <c:v>81.677000000000007</c:v>
                </c:pt>
                <c:pt idx="3">
                  <c:v>59.215000000000003</c:v>
                </c:pt>
                <c:pt idx="4">
                  <c:v>112.17100000000001</c:v>
                </c:pt>
                <c:pt idx="5">
                  <c:v>67.010999999999996</c:v>
                </c:pt>
                <c:pt idx="6">
                  <c:v>59.738</c:v>
                </c:pt>
                <c:pt idx="7">
                  <c:v>55.286999999999999</c:v>
                </c:pt>
                <c:pt idx="8">
                  <c:v>106.072</c:v>
                </c:pt>
                <c:pt idx="9">
                  <c:v>83.840000000000018</c:v>
                </c:pt>
                <c:pt idx="10">
                  <c:v>62.327000000000005</c:v>
                </c:pt>
                <c:pt idx="11">
                  <c:v>64.437999999999988</c:v>
                </c:pt>
                <c:pt idx="12">
                  <c:v>45.506</c:v>
                </c:pt>
                <c:pt idx="13">
                  <c:v>42.045000000000002</c:v>
                </c:pt>
                <c:pt idx="14">
                  <c:v>72.556000000000012</c:v>
                </c:pt>
                <c:pt idx="15">
                  <c:v>36.901999999999994</c:v>
                </c:pt>
                <c:pt idx="16">
                  <c:v>20.64</c:v>
                </c:pt>
                <c:pt idx="17">
                  <c:v>40.046999999999997</c:v>
                </c:pt>
                <c:pt idx="18">
                  <c:v>61.399000000000001</c:v>
                </c:pt>
                <c:pt idx="19">
                  <c:v>61.123000000000005</c:v>
                </c:pt>
                <c:pt idx="20">
                  <c:v>53.381999999999998</c:v>
                </c:pt>
                <c:pt idx="21">
                  <c:v>51.620000000000005</c:v>
                </c:pt>
                <c:pt idx="22">
                  <c:v>48.416999999999994</c:v>
                </c:pt>
                <c:pt idx="23">
                  <c:v>33.786999999999999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2B-4447-8603-7A38F70E7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209.05</c:v>
                </c:pt>
                <c:pt idx="1">
                  <c:v>108.77</c:v>
                </c:pt>
                <c:pt idx="2">
                  <c:v>96.2</c:v>
                </c:pt>
                <c:pt idx="3">
                  <c:v>84.65</c:v>
                </c:pt>
                <c:pt idx="4">
                  <c:v>94.24</c:v>
                </c:pt>
                <c:pt idx="5">
                  <c:v>93.17</c:v>
                </c:pt>
                <c:pt idx="6">
                  <c:v>105.3</c:v>
                </c:pt>
                <c:pt idx="7">
                  <c:v>130.11000000000001</c:v>
                </c:pt>
                <c:pt idx="8">
                  <c:v>98.48</c:v>
                </c:pt>
                <c:pt idx="9">
                  <c:v>79.900000000000006</c:v>
                </c:pt>
                <c:pt idx="10">
                  <c:v>70.94</c:v>
                </c:pt>
                <c:pt idx="11">
                  <c:v>84.15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83.86</c:v>
                </c:pt>
                <c:pt idx="16">
                  <c:v>82.5</c:v>
                </c:pt>
                <c:pt idx="17">
                  <c:v>96.67</c:v>
                </c:pt>
                <c:pt idx="18">
                  <c:v>109.88</c:v>
                </c:pt>
                <c:pt idx="19">
                  <c:v>135.44</c:v>
                </c:pt>
                <c:pt idx="20">
                  <c:v>146.94999999999999</c:v>
                </c:pt>
                <c:pt idx="21">
                  <c:v>141.71</c:v>
                </c:pt>
                <c:pt idx="22">
                  <c:v>137.62</c:v>
                </c:pt>
                <c:pt idx="23">
                  <c:v>109.88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2B-4447-8603-7A38F70E7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20.538</v>
      </c>
      <c r="C4" s="18">
        <v>53.44</v>
      </c>
      <c r="D4" s="18">
        <v>81.676999999999992</v>
      </c>
      <c r="E4" s="18">
        <v>59.214999999999996</v>
      </c>
      <c r="F4" s="18">
        <v>112.17100000000001</v>
      </c>
      <c r="G4" s="18">
        <v>67.011000000000024</v>
      </c>
      <c r="H4" s="18">
        <v>59.737999999999992</v>
      </c>
      <c r="I4" s="18">
        <v>55.287000000000006</v>
      </c>
      <c r="J4" s="18">
        <v>106.07199999999999</v>
      </c>
      <c r="K4" s="18">
        <v>83.84</v>
      </c>
      <c r="L4" s="18">
        <v>62.326999999999998</v>
      </c>
      <c r="M4" s="18">
        <v>64.438000000000002</v>
      </c>
      <c r="N4" s="18">
        <v>45.506</v>
      </c>
      <c r="O4" s="18">
        <v>42.045000000000002</v>
      </c>
      <c r="P4" s="18">
        <v>72.555999999999997</v>
      </c>
      <c r="Q4" s="18">
        <v>36.902000000000001</v>
      </c>
      <c r="R4" s="18">
        <v>20.64</v>
      </c>
      <c r="S4" s="18">
        <v>40.046999999999997</v>
      </c>
      <c r="T4" s="18">
        <v>61.399000000000001</v>
      </c>
      <c r="U4" s="18">
        <v>61.12299999999999</v>
      </c>
      <c r="V4" s="18">
        <v>53.381999999999991</v>
      </c>
      <c r="W4" s="18">
        <v>51.61999999999999</v>
      </c>
      <c r="X4" s="18">
        <v>48.417000000000002</v>
      </c>
      <c r="Y4" s="18">
        <v>33.786999999999999</v>
      </c>
      <c r="Z4" s="19"/>
      <c r="AA4" s="20">
        <f>SUM(B4:Z4)</f>
        <v>1393.1780000000001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209.05</v>
      </c>
      <c r="C7" s="28">
        <v>108.77</v>
      </c>
      <c r="D7" s="28">
        <v>96.2</v>
      </c>
      <c r="E7" s="28">
        <v>84.65</v>
      </c>
      <c r="F7" s="28">
        <v>94.24</v>
      </c>
      <c r="G7" s="28">
        <v>93.17</v>
      </c>
      <c r="H7" s="28">
        <v>105.3</v>
      </c>
      <c r="I7" s="28">
        <v>130.11000000000001</v>
      </c>
      <c r="J7" s="28">
        <v>98.48</v>
      </c>
      <c r="K7" s="28">
        <v>79.900000000000006</v>
      </c>
      <c r="L7" s="28">
        <v>70.94</v>
      </c>
      <c r="M7" s="28">
        <v>84.15</v>
      </c>
      <c r="N7" s="28">
        <v>82.5</v>
      </c>
      <c r="O7" s="28">
        <v>82.5</v>
      </c>
      <c r="P7" s="28">
        <v>82.5</v>
      </c>
      <c r="Q7" s="28">
        <v>83.86</v>
      </c>
      <c r="R7" s="28">
        <v>82.5</v>
      </c>
      <c r="S7" s="28">
        <v>96.67</v>
      </c>
      <c r="T7" s="28">
        <v>109.88</v>
      </c>
      <c r="U7" s="28">
        <v>135.44</v>
      </c>
      <c r="V7" s="28">
        <v>146.94999999999999</v>
      </c>
      <c r="W7" s="28">
        <v>141.71</v>
      </c>
      <c r="X7" s="28">
        <v>137.62</v>
      </c>
      <c r="Y7" s="28">
        <v>109.88</v>
      </c>
      <c r="Z7" s="29"/>
      <c r="AA7" s="30">
        <f>IF(SUM(B7:Z7)&lt;&gt;0,AVERAGEIF(B7:Z7,"&lt;&gt;"""),"")</f>
        <v>106.12374999999999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</v>
      </c>
      <c r="C12" s="52">
        <v>43.868000000000002</v>
      </c>
      <c r="D12" s="52">
        <v>32.881</v>
      </c>
      <c r="E12" s="52"/>
      <c r="F12" s="52">
        <v>55.814999999999998</v>
      </c>
      <c r="G12" s="52">
        <v>14.113</v>
      </c>
      <c r="H12" s="52">
        <v>35.287999999999997</v>
      </c>
      <c r="I12" s="52">
        <v>20</v>
      </c>
      <c r="J12" s="52">
        <v>54.691000000000003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267.65599999999995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5.3379999999999992</v>
      </c>
      <c r="C14" s="57">
        <v>8.5619999999999994</v>
      </c>
      <c r="D14" s="57">
        <v>46.918999999999997</v>
      </c>
      <c r="E14" s="57">
        <v>59.214999999999996</v>
      </c>
      <c r="F14" s="57">
        <v>56.356000000000009</v>
      </c>
      <c r="G14" s="57">
        <v>52.855000000000004</v>
      </c>
      <c r="H14" s="57">
        <v>23.127000000000002</v>
      </c>
      <c r="I14" s="57">
        <v>11.861000000000001</v>
      </c>
      <c r="J14" s="57">
        <v>27.169</v>
      </c>
      <c r="K14" s="57">
        <v>83.84</v>
      </c>
      <c r="L14" s="57">
        <v>62.326999999999998</v>
      </c>
      <c r="M14" s="57">
        <v>64.438000000000002</v>
      </c>
      <c r="N14" s="57">
        <v>45.506</v>
      </c>
      <c r="O14" s="57">
        <v>41.673000000000002</v>
      </c>
      <c r="P14" s="57">
        <v>72.555999999999997</v>
      </c>
      <c r="Q14" s="57">
        <v>36.902000000000001</v>
      </c>
      <c r="R14" s="57">
        <v>19.917000000000002</v>
      </c>
      <c r="S14" s="57">
        <v>29.808999999999997</v>
      </c>
      <c r="T14" s="57">
        <v>61.399000000000001</v>
      </c>
      <c r="U14" s="57">
        <v>46.031999999999996</v>
      </c>
      <c r="V14" s="57">
        <v>30.818999999999999</v>
      </c>
      <c r="W14" s="57">
        <v>25.487999999999996</v>
      </c>
      <c r="X14" s="57">
        <v>28.768000000000001</v>
      </c>
      <c r="Y14" s="57">
        <v>31.747</v>
      </c>
      <c r="Z14" s="58"/>
      <c r="AA14" s="59">
        <f t="shared" si="0"/>
        <v>972.62299999999993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16.338000000000001</v>
      </c>
      <c r="C16" s="62">
        <f t="shared" ref="C16:Z16" si="1">IF(LEN(C$2)&gt;0,SUM(C10:C15),"")</f>
        <v>52.43</v>
      </c>
      <c r="D16" s="62">
        <f t="shared" si="1"/>
        <v>79.8</v>
      </c>
      <c r="E16" s="62">
        <f t="shared" si="1"/>
        <v>59.214999999999996</v>
      </c>
      <c r="F16" s="62">
        <f t="shared" si="1"/>
        <v>112.17100000000001</v>
      </c>
      <c r="G16" s="62">
        <f t="shared" si="1"/>
        <v>66.968000000000004</v>
      </c>
      <c r="H16" s="62">
        <f t="shared" si="1"/>
        <v>58.414999999999999</v>
      </c>
      <c r="I16" s="62">
        <f t="shared" si="1"/>
        <v>31.861000000000001</v>
      </c>
      <c r="J16" s="62">
        <f t="shared" si="1"/>
        <v>81.86</v>
      </c>
      <c r="K16" s="62">
        <f t="shared" si="1"/>
        <v>83.84</v>
      </c>
      <c r="L16" s="62">
        <f t="shared" si="1"/>
        <v>62.326999999999998</v>
      </c>
      <c r="M16" s="62">
        <f t="shared" si="1"/>
        <v>64.438000000000002</v>
      </c>
      <c r="N16" s="62">
        <f t="shared" si="1"/>
        <v>45.506</v>
      </c>
      <c r="O16" s="62">
        <f t="shared" si="1"/>
        <v>41.673000000000002</v>
      </c>
      <c r="P16" s="62">
        <f t="shared" si="1"/>
        <v>72.555999999999997</v>
      </c>
      <c r="Q16" s="62">
        <f t="shared" si="1"/>
        <v>36.902000000000001</v>
      </c>
      <c r="R16" s="62">
        <f t="shared" si="1"/>
        <v>19.917000000000002</v>
      </c>
      <c r="S16" s="62">
        <f t="shared" si="1"/>
        <v>29.808999999999997</v>
      </c>
      <c r="T16" s="62">
        <f t="shared" si="1"/>
        <v>61.399000000000001</v>
      </c>
      <c r="U16" s="62">
        <f t="shared" si="1"/>
        <v>46.031999999999996</v>
      </c>
      <c r="V16" s="62">
        <f t="shared" si="1"/>
        <v>30.818999999999999</v>
      </c>
      <c r="W16" s="62">
        <f t="shared" si="1"/>
        <v>25.487999999999996</v>
      </c>
      <c r="X16" s="62">
        <f t="shared" si="1"/>
        <v>28.768000000000001</v>
      </c>
      <c r="Y16" s="62">
        <f t="shared" si="1"/>
        <v>31.747</v>
      </c>
      <c r="Z16" s="63" t="str">
        <f t="shared" si="1"/>
        <v/>
      </c>
      <c r="AA16" s="64">
        <f>SUM(AA10:AA15)</f>
        <v>1240.279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4.8899999999999997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4.8899999999999997</v>
      </c>
    </row>
    <row r="20" spans="1:27" ht="24.95" customHeight="1" x14ac:dyDescent="0.2">
      <c r="A20" s="75" t="s">
        <v>15</v>
      </c>
      <c r="B20" s="76">
        <v>2.0699999999999998</v>
      </c>
      <c r="C20" s="77">
        <v>1.01</v>
      </c>
      <c r="D20" s="77">
        <v>0.41899999999999998</v>
      </c>
      <c r="E20" s="77"/>
      <c r="F20" s="77"/>
      <c r="G20" s="77">
        <v>4.2999999999999997E-2</v>
      </c>
      <c r="H20" s="77"/>
      <c r="I20" s="77">
        <v>3.1640000000000001</v>
      </c>
      <c r="J20" s="77">
        <v>4.4329999999999998</v>
      </c>
      <c r="K20" s="77"/>
      <c r="L20" s="77"/>
      <c r="M20" s="77"/>
      <c r="N20" s="77"/>
      <c r="O20" s="77"/>
      <c r="P20" s="77"/>
      <c r="Q20" s="77"/>
      <c r="R20" s="77"/>
      <c r="S20" s="77">
        <v>4.5540000000000003</v>
      </c>
      <c r="T20" s="77"/>
      <c r="U20" s="77">
        <v>3.0680000000000001</v>
      </c>
      <c r="V20" s="77">
        <v>4.601</v>
      </c>
      <c r="W20" s="77">
        <v>3.4119999999999999</v>
      </c>
      <c r="X20" s="77">
        <v>2.6760000000000002</v>
      </c>
      <c r="Y20" s="77"/>
      <c r="Z20" s="78"/>
      <c r="AA20" s="79">
        <f t="shared" si="2"/>
        <v>29.449999999999996</v>
      </c>
    </row>
    <row r="21" spans="1:27" ht="24.95" customHeight="1" x14ac:dyDescent="0.2">
      <c r="A21" s="75" t="s">
        <v>16</v>
      </c>
      <c r="B21" s="80">
        <v>2.13</v>
      </c>
      <c r="C21" s="81"/>
      <c r="D21" s="81">
        <v>1.458</v>
      </c>
      <c r="E21" s="81"/>
      <c r="F21" s="81"/>
      <c r="G21" s="81"/>
      <c r="H21" s="81">
        <v>1.323</v>
      </c>
      <c r="I21" s="81">
        <v>20.262</v>
      </c>
      <c r="J21" s="81">
        <v>19.779</v>
      </c>
      <c r="K21" s="81"/>
      <c r="L21" s="81"/>
      <c r="M21" s="81"/>
      <c r="N21" s="81"/>
      <c r="O21" s="81">
        <v>0.372</v>
      </c>
      <c r="P21" s="81"/>
      <c r="Q21" s="81"/>
      <c r="R21" s="81">
        <v>0.72299999999999998</v>
      </c>
      <c r="S21" s="81">
        <v>0.79400000000000004</v>
      </c>
      <c r="T21" s="81"/>
      <c r="U21" s="81">
        <v>12.023</v>
      </c>
      <c r="V21" s="81">
        <v>17.962</v>
      </c>
      <c r="W21" s="81">
        <v>22.72</v>
      </c>
      <c r="X21" s="81">
        <v>16.973000000000003</v>
      </c>
      <c r="Y21" s="81">
        <v>2.04</v>
      </c>
      <c r="Z21" s="78"/>
      <c r="AA21" s="79">
        <f t="shared" si="2"/>
        <v>118.559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4.1999999999999993</v>
      </c>
      <c r="C25" s="88">
        <f t="shared" ref="C25:Z25" si="3">IF(LEN(C$2)&gt;0,SUM(C19:C24),"")</f>
        <v>1.01</v>
      </c>
      <c r="D25" s="88">
        <f t="shared" si="3"/>
        <v>1.877</v>
      </c>
      <c r="E25" s="88">
        <f t="shared" si="3"/>
        <v>0</v>
      </c>
      <c r="F25" s="88">
        <f t="shared" si="3"/>
        <v>0</v>
      </c>
      <c r="G25" s="88">
        <f t="shared" si="3"/>
        <v>4.2999999999999997E-2</v>
      </c>
      <c r="H25" s="88">
        <f t="shared" si="3"/>
        <v>1.323</v>
      </c>
      <c r="I25" s="88">
        <f t="shared" si="3"/>
        <v>23.426000000000002</v>
      </c>
      <c r="J25" s="88">
        <f t="shared" si="3"/>
        <v>24.212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0.372</v>
      </c>
      <c r="P25" s="88">
        <f t="shared" si="3"/>
        <v>0</v>
      </c>
      <c r="Q25" s="88">
        <f t="shared" si="3"/>
        <v>0</v>
      </c>
      <c r="R25" s="88">
        <f t="shared" si="3"/>
        <v>0.72299999999999998</v>
      </c>
      <c r="S25" s="88">
        <f t="shared" si="3"/>
        <v>10.238</v>
      </c>
      <c r="T25" s="88">
        <f t="shared" si="3"/>
        <v>0</v>
      </c>
      <c r="U25" s="88">
        <f t="shared" si="3"/>
        <v>15.090999999999999</v>
      </c>
      <c r="V25" s="88">
        <f t="shared" si="3"/>
        <v>22.562999999999999</v>
      </c>
      <c r="W25" s="88">
        <f t="shared" si="3"/>
        <v>26.131999999999998</v>
      </c>
      <c r="X25" s="88">
        <f t="shared" si="3"/>
        <v>19.649000000000001</v>
      </c>
      <c r="Y25" s="88">
        <f t="shared" si="3"/>
        <v>2.04</v>
      </c>
      <c r="Z25" s="89" t="str">
        <f t="shared" si="3"/>
        <v/>
      </c>
      <c r="AA25" s="90">
        <f>SUM(AA19:AA24)</f>
        <v>152.899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20.538</v>
      </c>
      <c r="C29" s="77">
        <v>53.44</v>
      </c>
      <c r="D29" s="77">
        <v>81.677000000000007</v>
      </c>
      <c r="E29" s="77">
        <v>59.215000000000003</v>
      </c>
      <c r="F29" s="77">
        <v>112.17100000000001</v>
      </c>
      <c r="G29" s="77">
        <v>67.010999999999996</v>
      </c>
      <c r="H29" s="77">
        <v>59.738</v>
      </c>
      <c r="I29" s="77">
        <v>55.286999999999999</v>
      </c>
      <c r="J29" s="77">
        <v>106.072</v>
      </c>
      <c r="K29" s="77">
        <v>83.84</v>
      </c>
      <c r="L29" s="77">
        <v>62.326999999999998</v>
      </c>
      <c r="M29" s="77">
        <v>64.438000000000002</v>
      </c>
      <c r="N29" s="77">
        <v>45.506</v>
      </c>
      <c r="O29" s="77">
        <v>42.045000000000002</v>
      </c>
      <c r="P29" s="77">
        <v>72.555999999999997</v>
      </c>
      <c r="Q29" s="77">
        <v>36.902000000000001</v>
      </c>
      <c r="R29" s="77">
        <v>20.64</v>
      </c>
      <c r="S29" s="77">
        <v>40.046999999999997</v>
      </c>
      <c r="T29" s="77">
        <v>61.399000000000001</v>
      </c>
      <c r="U29" s="77">
        <v>61.122999999999998</v>
      </c>
      <c r="V29" s="77">
        <v>53.381999999999998</v>
      </c>
      <c r="W29" s="77">
        <v>51.62</v>
      </c>
      <c r="X29" s="77">
        <v>48.417000000000002</v>
      </c>
      <c r="Y29" s="77">
        <v>33.786999999999999</v>
      </c>
      <c r="Z29" s="78"/>
      <c r="AA29" s="79">
        <f>SUM(B29:Z29)</f>
        <v>1393.1780000000001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20.538</v>
      </c>
      <c r="C31" s="62">
        <f t="shared" ref="C31:Z31" si="4">IF(LEN(C$2)&gt;0,SUM(C28:C30),"")</f>
        <v>53.44</v>
      </c>
      <c r="D31" s="62">
        <f t="shared" si="4"/>
        <v>81.677000000000007</v>
      </c>
      <c r="E31" s="62">
        <f t="shared" si="4"/>
        <v>59.215000000000003</v>
      </c>
      <c r="F31" s="62">
        <f t="shared" si="4"/>
        <v>112.17100000000001</v>
      </c>
      <c r="G31" s="62">
        <f t="shared" si="4"/>
        <v>67.010999999999996</v>
      </c>
      <c r="H31" s="62">
        <f t="shared" si="4"/>
        <v>59.738</v>
      </c>
      <c r="I31" s="62">
        <f t="shared" si="4"/>
        <v>55.286999999999999</v>
      </c>
      <c r="J31" s="62">
        <f t="shared" si="4"/>
        <v>106.072</v>
      </c>
      <c r="K31" s="62">
        <f t="shared" si="4"/>
        <v>83.84</v>
      </c>
      <c r="L31" s="62">
        <f t="shared" si="4"/>
        <v>62.326999999999998</v>
      </c>
      <c r="M31" s="62">
        <f t="shared" si="4"/>
        <v>64.438000000000002</v>
      </c>
      <c r="N31" s="62">
        <f t="shared" si="4"/>
        <v>45.506</v>
      </c>
      <c r="O31" s="62">
        <f t="shared" si="4"/>
        <v>42.045000000000002</v>
      </c>
      <c r="P31" s="62">
        <f t="shared" si="4"/>
        <v>72.555999999999997</v>
      </c>
      <c r="Q31" s="62">
        <f t="shared" si="4"/>
        <v>36.902000000000001</v>
      </c>
      <c r="R31" s="62">
        <f t="shared" si="4"/>
        <v>20.64</v>
      </c>
      <c r="S31" s="62">
        <f t="shared" si="4"/>
        <v>40.046999999999997</v>
      </c>
      <c r="T31" s="62">
        <f t="shared" si="4"/>
        <v>61.399000000000001</v>
      </c>
      <c r="U31" s="62">
        <f t="shared" si="4"/>
        <v>61.122999999999998</v>
      </c>
      <c r="V31" s="62">
        <f t="shared" si="4"/>
        <v>53.381999999999998</v>
      </c>
      <c r="W31" s="62">
        <f t="shared" si="4"/>
        <v>51.62</v>
      </c>
      <c r="X31" s="62">
        <f t="shared" si="4"/>
        <v>48.417000000000002</v>
      </c>
      <c r="Y31" s="62">
        <f t="shared" si="4"/>
        <v>33.786999999999999</v>
      </c>
      <c r="Z31" s="63" t="str">
        <f t="shared" si="4"/>
        <v/>
      </c>
      <c r="AA31" s="64">
        <f>SUM(AA28:AA30)</f>
        <v>1393.1780000000001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20.538</v>
      </c>
      <c r="C51" s="88">
        <f t="shared" si="10"/>
        <v>53.44</v>
      </c>
      <c r="D51" s="88">
        <f t="shared" si="10"/>
        <v>81.676999999999992</v>
      </c>
      <c r="E51" s="88">
        <f t="shared" si="10"/>
        <v>59.214999999999996</v>
      </c>
      <c r="F51" s="88">
        <f t="shared" si="10"/>
        <v>112.17100000000001</v>
      </c>
      <c r="G51" s="88">
        <f t="shared" si="10"/>
        <v>67.01100000000001</v>
      </c>
      <c r="H51" s="88">
        <f t="shared" si="10"/>
        <v>59.738</v>
      </c>
      <c r="I51" s="88">
        <f t="shared" si="10"/>
        <v>55.287000000000006</v>
      </c>
      <c r="J51" s="88">
        <f t="shared" si="10"/>
        <v>106.072</v>
      </c>
      <c r="K51" s="88">
        <f t="shared" si="10"/>
        <v>83.84</v>
      </c>
      <c r="L51" s="88">
        <f t="shared" si="10"/>
        <v>62.326999999999998</v>
      </c>
      <c r="M51" s="88">
        <f t="shared" si="10"/>
        <v>64.438000000000002</v>
      </c>
      <c r="N51" s="88">
        <f t="shared" si="10"/>
        <v>45.506</v>
      </c>
      <c r="O51" s="88">
        <f t="shared" si="10"/>
        <v>42.045000000000002</v>
      </c>
      <c r="P51" s="88">
        <f t="shared" si="10"/>
        <v>72.555999999999997</v>
      </c>
      <c r="Q51" s="88">
        <f t="shared" si="10"/>
        <v>36.902000000000001</v>
      </c>
      <c r="R51" s="88">
        <f t="shared" si="10"/>
        <v>20.64</v>
      </c>
      <c r="S51" s="88">
        <f t="shared" si="10"/>
        <v>40.046999999999997</v>
      </c>
      <c r="T51" s="88">
        <f t="shared" si="10"/>
        <v>61.399000000000001</v>
      </c>
      <c r="U51" s="88">
        <f t="shared" si="10"/>
        <v>61.122999999999998</v>
      </c>
      <c r="V51" s="88">
        <f t="shared" si="10"/>
        <v>53.381999999999998</v>
      </c>
      <c r="W51" s="88">
        <f t="shared" si="10"/>
        <v>51.61999999999999</v>
      </c>
      <c r="X51" s="88">
        <f t="shared" si="10"/>
        <v>48.417000000000002</v>
      </c>
      <c r="Y51" s="88">
        <f t="shared" si="10"/>
        <v>33.786999999999999</v>
      </c>
      <c r="Z51" s="89" t="str">
        <f t="shared" si="10"/>
        <v/>
      </c>
      <c r="AA51" s="104">
        <f>SUM(B51:Z51)</f>
        <v>1393.1780000000001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20.538</v>
      </c>
      <c r="C4" s="18">
        <v>53.44</v>
      </c>
      <c r="D4" s="18">
        <v>81.677000000000007</v>
      </c>
      <c r="E4" s="18">
        <v>59.215000000000003</v>
      </c>
      <c r="F4" s="18">
        <v>112.17100000000001</v>
      </c>
      <c r="G4" s="18">
        <v>67.010999999999996</v>
      </c>
      <c r="H4" s="18">
        <v>59.738</v>
      </c>
      <c r="I4" s="18">
        <v>55.286999999999999</v>
      </c>
      <c r="J4" s="18">
        <v>106.072</v>
      </c>
      <c r="K4" s="18">
        <v>83.840000000000018</v>
      </c>
      <c r="L4" s="18">
        <v>62.327000000000005</v>
      </c>
      <c r="M4" s="18">
        <v>64.437999999999988</v>
      </c>
      <c r="N4" s="18">
        <v>45.506</v>
      </c>
      <c r="O4" s="18">
        <v>42.045000000000002</v>
      </c>
      <c r="P4" s="18">
        <v>72.556000000000012</v>
      </c>
      <c r="Q4" s="18">
        <v>36.901999999999994</v>
      </c>
      <c r="R4" s="18">
        <v>20.64</v>
      </c>
      <c r="S4" s="18">
        <v>40.046999999999997</v>
      </c>
      <c r="T4" s="18">
        <v>61.399000000000001</v>
      </c>
      <c r="U4" s="18">
        <v>61.123000000000005</v>
      </c>
      <c r="V4" s="18">
        <v>53.381999999999998</v>
      </c>
      <c r="W4" s="18">
        <v>51.620000000000005</v>
      </c>
      <c r="X4" s="18">
        <v>48.416999999999994</v>
      </c>
      <c r="Y4" s="18">
        <v>33.786999999999999</v>
      </c>
      <c r="Z4" s="19"/>
      <c r="AA4" s="20">
        <f>SUM(B4:Z4)</f>
        <v>1393.1780000000001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209.05</v>
      </c>
      <c r="C7" s="28">
        <v>108.77</v>
      </c>
      <c r="D7" s="28">
        <v>96.2</v>
      </c>
      <c r="E7" s="28">
        <v>84.65</v>
      </c>
      <c r="F7" s="28">
        <v>94.24</v>
      </c>
      <c r="G7" s="28">
        <v>93.17</v>
      </c>
      <c r="H7" s="28">
        <v>105.3</v>
      </c>
      <c r="I7" s="28">
        <v>130.11000000000001</v>
      </c>
      <c r="J7" s="28">
        <v>98.48</v>
      </c>
      <c r="K7" s="28">
        <v>79.900000000000006</v>
      </c>
      <c r="L7" s="28">
        <v>70.94</v>
      </c>
      <c r="M7" s="28">
        <v>84.15</v>
      </c>
      <c r="N7" s="28">
        <v>82.5</v>
      </c>
      <c r="O7" s="28">
        <v>82.5</v>
      </c>
      <c r="P7" s="28">
        <v>82.5</v>
      </c>
      <c r="Q7" s="28">
        <v>83.86</v>
      </c>
      <c r="R7" s="28">
        <v>82.5</v>
      </c>
      <c r="S7" s="28">
        <v>96.67</v>
      </c>
      <c r="T7" s="28">
        <v>109.88</v>
      </c>
      <c r="U7" s="28">
        <v>135.44</v>
      </c>
      <c r="V7" s="28">
        <v>146.94999999999999</v>
      </c>
      <c r="W7" s="28">
        <v>141.71</v>
      </c>
      <c r="X7" s="28">
        <v>137.62</v>
      </c>
      <c r="Y7" s="28">
        <v>109.88</v>
      </c>
      <c r="Z7" s="29"/>
      <c r="AA7" s="30">
        <f>IF(SUM(B7:Z7)&lt;&gt;0,AVERAGEIF(B7:Z7,"&lt;&gt;"""),"")</f>
        <v>106.12374999999999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34.804000000000002</v>
      </c>
      <c r="E12" s="52">
        <v>3.7549999999999999</v>
      </c>
      <c r="F12" s="52"/>
      <c r="G12" s="52">
        <v>7.9020000000000001</v>
      </c>
      <c r="H12" s="52"/>
      <c r="I12" s="52"/>
      <c r="J12" s="52">
        <v>71.701999999999998</v>
      </c>
      <c r="K12" s="52">
        <v>19.614999999999998</v>
      </c>
      <c r="L12" s="52"/>
      <c r="M12" s="52"/>
      <c r="N12" s="52"/>
      <c r="O12" s="52"/>
      <c r="P12" s="52"/>
      <c r="Q12" s="52"/>
      <c r="R12" s="52"/>
      <c r="S12" s="52">
        <v>30</v>
      </c>
      <c r="T12" s="52">
        <v>3.109</v>
      </c>
      <c r="U12" s="52"/>
      <c r="V12" s="52"/>
      <c r="W12" s="52"/>
      <c r="X12" s="52"/>
      <c r="Y12" s="52">
        <v>8.2129999999999992</v>
      </c>
      <c r="Z12" s="53"/>
      <c r="AA12" s="54">
        <f t="shared" si="0"/>
        <v>179.10000000000002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9.4499999999999993</v>
      </c>
      <c r="L14" s="57">
        <v>12.09</v>
      </c>
      <c r="M14" s="57">
        <v>1.768</v>
      </c>
      <c r="N14" s="57">
        <v>2.7770000000000001</v>
      </c>
      <c r="O14" s="57">
        <v>3.347</v>
      </c>
      <c r="P14" s="57">
        <v>59.568999999999996</v>
      </c>
      <c r="Q14" s="57">
        <v>24.082999999999998</v>
      </c>
      <c r="R14" s="57">
        <v>5.6339999999999995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118.718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34.804000000000002</v>
      </c>
      <c r="E16" s="62">
        <f t="shared" si="1"/>
        <v>3.7549999999999999</v>
      </c>
      <c r="F16" s="62">
        <f t="shared" si="1"/>
        <v>0</v>
      </c>
      <c r="G16" s="62">
        <f t="shared" si="1"/>
        <v>7.9020000000000001</v>
      </c>
      <c r="H16" s="62">
        <f t="shared" si="1"/>
        <v>0</v>
      </c>
      <c r="I16" s="62">
        <f t="shared" si="1"/>
        <v>0</v>
      </c>
      <c r="J16" s="62">
        <f t="shared" si="1"/>
        <v>71.701999999999998</v>
      </c>
      <c r="K16" s="62">
        <f t="shared" si="1"/>
        <v>29.064999999999998</v>
      </c>
      <c r="L16" s="62">
        <f t="shared" si="1"/>
        <v>12.09</v>
      </c>
      <c r="M16" s="62">
        <f t="shared" si="1"/>
        <v>1.768</v>
      </c>
      <c r="N16" s="62">
        <f t="shared" si="1"/>
        <v>2.7770000000000001</v>
      </c>
      <c r="O16" s="62">
        <f t="shared" si="1"/>
        <v>3.347</v>
      </c>
      <c r="P16" s="62">
        <f t="shared" si="1"/>
        <v>59.568999999999996</v>
      </c>
      <c r="Q16" s="62">
        <f t="shared" si="1"/>
        <v>24.082999999999998</v>
      </c>
      <c r="R16" s="62">
        <f t="shared" si="1"/>
        <v>5.6339999999999995</v>
      </c>
      <c r="S16" s="62">
        <f t="shared" si="1"/>
        <v>30</v>
      </c>
      <c r="T16" s="62">
        <f t="shared" si="1"/>
        <v>3.109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8.2129999999999992</v>
      </c>
      <c r="Z16" s="63" t="str">
        <f t="shared" si="1"/>
        <v/>
      </c>
      <c r="AA16" s="64">
        <f>SUM(AA10:AA15)</f>
        <v>297.81800000000004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50</v>
      </c>
      <c r="G19" s="72"/>
      <c r="H19" s="72"/>
      <c r="I19" s="72">
        <v>2.452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52.451999999999998</v>
      </c>
    </row>
    <row r="20" spans="1:27" ht="24.95" customHeight="1" x14ac:dyDescent="0.2">
      <c r="A20" s="75" t="s">
        <v>15</v>
      </c>
      <c r="B20" s="76"/>
      <c r="C20" s="77">
        <v>8.4429999999999996</v>
      </c>
      <c r="D20" s="77">
        <v>5.5339999999999998</v>
      </c>
      <c r="E20" s="77">
        <v>5.5970000000000004</v>
      </c>
      <c r="F20" s="77">
        <v>6.9960000000000004</v>
      </c>
      <c r="G20" s="77">
        <v>7.1789999999999994</v>
      </c>
      <c r="H20" s="77">
        <v>12.852</v>
      </c>
      <c r="I20" s="77">
        <v>8.3469999999999995</v>
      </c>
      <c r="J20" s="77">
        <v>8.6219999999999999</v>
      </c>
      <c r="K20" s="77">
        <v>8.6050000000000004</v>
      </c>
      <c r="L20" s="77">
        <v>8.5630000000000006</v>
      </c>
      <c r="M20" s="77">
        <v>13.858999999999998</v>
      </c>
      <c r="N20" s="77">
        <v>3.2</v>
      </c>
      <c r="O20" s="77">
        <v>3.2</v>
      </c>
      <c r="P20" s="77"/>
      <c r="Q20" s="77"/>
      <c r="R20" s="77">
        <v>2.9</v>
      </c>
      <c r="S20" s="77"/>
      <c r="T20" s="77">
        <v>8.3000000000000007</v>
      </c>
      <c r="U20" s="77">
        <v>8.0079999999999991</v>
      </c>
      <c r="V20" s="77">
        <v>6.024</v>
      </c>
      <c r="W20" s="77">
        <v>4.2389999999999999</v>
      </c>
      <c r="X20" s="77">
        <v>7.2</v>
      </c>
      <c r="Y20" s="77">
        <v>10</v>
      </c>
      <c r="Z20" s="78"/>
      <c r="AA20" s="79">
        <f t="shared" si="2"/>
        <v>147.66799999999998</v>
      </c>
    </row>
    <row r="21" spans="1:27" ht="24.95" customHeight="1" x14ac:dyDescent="0.2">
      <c r="A21" s="75" t="s">
        <v>16</v>
      </c>
      <c r="B21" s="80">
        <v>20.538</v>
      </c>
      <c r="C21" s="81">
        <v>44.997</v>
      </c>
      <c r="D21" s="81">
        <v>41.339000000000006</v>
      </c>
      <c r="E21" s="81">
        <v>49.863</v>
      </c>
      <c r="F21" s="81">
        <v>55.175000000000004</v>
      </c>
      <c r="G21" s="81">
        <v>51.93</v>
      </c>
      <c r="H21" s="81">
        <v>46.886000000000003</v>
      </c>
      <c r="I21" s="81">
        <v>44.487999999999992</v>
      </c>
      <c r="J21" s="81">
        <v>25.748000000000001</v>
      </c>
      <c r="K21" s="81">
        <v>46.17</v>
      </c>
      <c r="L21" s="81">
        <v>41.673999999999999</v>
      </c>
      <c r="M21" s="81">
        <v>48.811</v>
      </c>
      <c r="N21" s="81">
        <v>39.528999999999996</v>
      </c>
      <c r="O21" s="81">
        <v>35.498000000000005</v>
      </c>
      <c r="P21" s="81">
        <v>12.987</v>
      </c>
      <c r="Q21" s="81">
        <v>12.818999999999999</v>
      </c>
      <c r="R21" s="81">
        <v>12.106</v>
      </c>
      <c r="S21" s="81">
        <v>10.047000000000001</v>
      </c>
      <c r="T21" s="81">
        <v>49.99</v>
      </c>
      <c r="U21" s="81">
        <v>53.115000000000002</v>
      </c>
      <c r="V21" s="81">
        <v>47.357999999999997</v>
      </c>
      <c r="W21" s="81">
        <v>47.381</v>
      </c>
      <c r="X21" s="81">
        <v>41.216999999999999</v>
      </c>
      <c r="Y21" s="81">
        <v>15.573999999999998</v>
      </c>
      <c r="Z21" s="78"/>
      <c r="AA21" s="79">
        <f t="shared" si="2"/>
        <v>895.2399999999999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20.538</v>
      </c>
      <c r="C25" s="88">
        <f t="shared" si="3"/>
        <v>53.44</v>
      </c>
      <c r="D25" s="88">
        <f t="shared" si="3"/>
        <v>46.873000000000005</v>
      </c>
      <c r="E25" s="88">
        <f t="shared" si="3"/>
        <v>55.46</v>
      </c>
      <c r="F25" s="88">
        <f t="shared" si="3"/>
        <v>112.17100000000001</v>
      </c>
      <c r="G25" s="88">
        <f t="shared" si="3"/>
        <v>59.109000000000002</v>
      </c>
      <c r="H25" s="88">
        <f t="shared" si="3"/>
        <v>59.738</v>
      </c>
      <c r="I25" s="88">
        <f t="shared" si="3"/>
        <v>55.286999999999992</v>
      </c>
      <c r="J25" s="88">
        <f t="shared" si="3"/>
        <v>34.370000000000005</v>
      </c>
      <c r="K25" s="88">
        <f t="shared" si="3"/>
        <v>54.775000000000006</v>
      </c>
      <c r="L25" s="88">
        <f t="shared" si="3"/>
        <v>50.237000000000002</v>
      </c>
      <c r="M25" s="88">
        <f t="shared" si="3"/>
        <v>62.67</v>
      </c>
      <c r="N25" s="88">
        <f t="shared" si="3"/>
        <v>42.728999999999999</v>
      </c>
      <c r="O25" s="88">
        <f t="shared" si="3"/>
        <v>38.698000000000008</v>
      </c>
      <c r="P25" s="88">
        <f t="shared" si="3"/>
        <v>12.987</v>
      </c>
      <c r="Q25" s="88">
        <f t="shared" si="3"/>
        <v>12.818999999999999</v>
      </c>
      <c r="R25" s="88">
        <f t="shared" si="3"/>
        <v>15.006</v>
      </c>
      <c r="S25" s="88">
        <f t="shared" si="3"/>
        <v>10.047000000000001</v>
      </c>
      <c r="T25" s="88">
        <f t="shared" si="3"/>
        <v>58.290000000000006</v>
      </c>
      <c r="U25" s="88">
        <f t="shared" si="3"/>
        <v>61.123000000000005</v>
      </c>
      <c r="V25" s="88">
        <f t="shared" si="3"/>
        <v>53.381999999999998</v>
      </c>
      <c r="W25" s="88">
        <f t="shared" si="3"/>
        <v>51.62</v>
      </c>
      <c r="X25" s="88">
        <f t="shared" si="3"/>
        <v>48.417000000000002</v>
      </c>
      <c r="Y25" s="88">
        <f t="shared" si="3"/>
        <v>25.573999999999998</v>
      </c>
      <c r="Z25" s="89">
        <f t="shared" si="3"/>
        <v>0</v>
      </c>
      <c r="AA25" s="90">
        <f t="shared" si="3"/>
        <v>1095.3599999999999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20.538</v>
      </c>
      <c r="C29" s="77">
        <v>53.44</v>
      </c>
      <c r="D29" s="77">
        <v>81.677000000000007</v>
      </c>
      <c r="E29" s="77">
        <v>59.215000000000003</v>
      </c>
      <c r="F29" s="77">
        <v>112.17100000000001</v>
      </c>
      <c r="G29" s="77">
        <v>67.010999999999996</v>
      </c>
      <c r="H29" s="77">
        <v>59.738</v>
      </c>
      <c r="I29" s="77">
        <v>55.286999999999999</v>
      </c>
      <c r="J29" s="77">
        <v>106.072</v>
      </c>
      <c r="K29" s="77">
        <v>83.84</v>
      </c>
      <c r="L29" s="77">
        <v>62.326999999999998</v>
      </c>
      <c r="M29" s="77">
        <v>64.438000000000002</v>
      </c>
      <c r="N29" s="77">
        <v>45.506</v>
      </c>
      <c r="O29" s="77">
        <v>42.045000000000002</v>
      </c>
      <c r="P29" s="77">
        <v>72.555999999999997</v>
      </c>
      <c r="Q29" s="77">
        <v>36.902000000000001</v>
      </c>
      <c r="R29" s="77">
        <v>20.64</v>
      </c>
      <c r="S29" s="77">
        <v>40.046999999999997</v>
      </c>
      <c r="T29" s="77">
        <v>61.399000000000001</v>
      </c>
      <c r="U29" s="77">
        <v>61.122999999999998</v>
      </c>
      <c r="V29" s="77">
        <v>53.381999999999998</v>
      </c>
      <c r="W29" s="77">
        <v>51.62</v>
      </c>
      <c r="X29" s="77">
        <v>48.417000000000002</v>
      </c>
      <c r="Y29" s="77">
        <v>33.786999999999999</v>
      </c>
      <c r="Z29" s="78"/>
      <c r="AA29" s="79">
        <f>SUM(B29:Z29)</f>
        <v>1393.1780000000001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20.538</v>
      </c>
      <c r="C31" s="62">
        <f t="shared" si="4"/>
        <v>53.44</v>
      </c>
      <c r="D31" s="62">
        <f t="shared" si="4"/>
        <v>81.677000000000007</v>
      </c>
      <c r="E31" s="62">
        <f t="shared" si="4"/>
        <v>59.215000000000003</v>
      </c>
      <c r="F31" s="62">
        <f t="shared" si="4"/>
        <v>112.17100000000001</v>
      </c>
      <c r="G31" s="62">
        <f t="shared" si="4"/>
        <v>67.010999999999996</v>
      </c>
      <c r="H31" s="62">
        <f t="shared" si="4"/>
        <v>59.738</v>
      </c>
      <c r="I31" s="62">
        <f t="shared" si="4"/>
        <v>55.286999999999999</v>
      </c>
      <c r="J31" s="62">
        <f t="shared" si="4"/>
        <v>106.072</v>
      </c>
      <c r="K31" s="62">
        <f t="shared" si="4"/>
        <v>83.84</v>
      </c>
      <c r="L31" s="62">
        <f t="shared" si="4"/>
        <v>62.326999999999998</v>
      </c>
      <c r="M31" s="62">
        <f t="shared" si="4"/>
        <v>64.438000000000002</v>
      </c>
      <c r="N31" s="62">
        <f t="shared" si="4"/>
        <v>45.506</v>
      </c>
      <c r="O31" s="62">
        <f t="shared" si="4"/>
        <v>42.045000000000002</v>
      </c>
      <c r="P31" s="62">
        <f t="shared" si="4"/>
        <v>72.555999999999997</v>
      </c>
      <c r="Q31" s="62">
        <f t="shared" si="4"/>
        <v>36.902000000000001</v>
      </c>
      <c r="R31" s="62">
        <f t="shared" si="4"/>
        <v>20.64</v>
      </c>
      <c r="S31" s="62">
        <f t="shared" si="4"/>
        <v>40.046999999999997</v>
      </c>
      <c r="T31" s="62">
        <f t="shared" si="4"/>
        <v>61.399000000000001</v>
      </c>
      <c r="U31" s="62">
        <f t="shared" si="4"/>
        <v>61.122999999999998</v>
      </c>
      <c r="V31" s="62">
        <f t="shared" si="4"/>
        <v>53.381999999999998</v>
      </c>
      <c r="W31" s="62">
        <f t="shared" si="4"/>
        <v>51.62</v>
      </c>
      <c r="X31" s="62">
        <f t="shared" si="4"/>
        <v>48.417000000000002</v>
      </c>
      <c r="Y31" s="62">
        <f t="shared" si="4"/>
        <v>33.786999999999999</v>
      </c>
      <c r="Z31" s="63">
        <f t="shared" si="4"/>
        <v>0</v>
      </c>
      <c r="AA31" s="64">
        <f t="shared" si="4"/>
        <v>1393.1780000000001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20.538</v>
      </c>
      <c r="C51" s="88">
        <f t="shared" si="10"/>
        <v>53.44</v>
      </c>
      <c r="D51" s="88">
        <f t="shared" si="10"/>
        <v>81.677000000000007</v>
      </c>
      <c r="E51" s="88">
        <f t="shared" si="10"/>
        <v>59.215000000000003</v>
      </c>
      <c r="F51" s="88">
        <f t="shared" si="10"/>
        <v>112.17100000000001</v>
      </c>
      <c r="G51" s="88">
        <f t="shared" si="10"/>
        <v>67.010999999999996</v>
      </c>
      <c r="H51" s="88">
        <f t="shared" si="10"/>
        <v>59.738</v>
      </c>
      <c r="I51" s="88">
        <f t="shared" si="10"/>
        <v>55.286999999999992</v>
      </c>
      <c r="J51" s="88">
        <f t="shared" si="10"/>
        <v>106.072</v>
      </c>
      <c r="K51" s="88">
        <f t="shared" si="10"/>
        <v>83.84</v>
      </c>
      <c r="L51" s="88">
        <f t="shared" si="10"/>
        <v>62.326999999999998</v>
      </c>
      <c r="M51" s="88">
        <f t="shared" si="10"/>
        <v>64.438000000000002</v>
      </c>
      <c r="N51" s="88">
        <f t="shared" si="10"/>
        <v>45.506</v>
      </c>
      <c r="O51" s="88">
        <f t="shared" si="10"/>
        <v>42.045000000000009</v>
      </c>
      <c r="P51" s="88">
        <f t="shared" si="10"/>
        <v>72.555999999999997</v>
      </c>
      <c r="Q51" s="88">
        <f t="shared" si="10"/>
        <v>36.902000000000001</v>
      </c>
      <c r="R51" s="88">
        <f t="shared" si="10"/>
        <v>20.64</v>
      </c>
      <c r="S51" s="88">
        <f t="shared" si="10"/>
        <v>40.046999999999997</v>
      </c>
      <c r="T51" s="88">
        <f t="shared" si="10"/>
        <v>61.399000000000008</v>
      </c>
      <c r="U51" s="88">
        <f t="shared" si="10"/>
        <v>61.123000000000005</v>
      </c>
      <c r="V51" s="88">
        <f t="shared" si="10"/>
        <v>53.381999999999998</v>
      </c>
      <c r="W51" s="88">
        <f t="shared" si="10"/>
        <v>51.62</v>
      </c>
      <c r="X51" s="88">
        <f t="shared" si="10"/>
        <v>48.417000000000002</v>
      </c>
      <c r="Y51" s="88">
        <f t="shared" si="10"/>
        <v>33.786999999999999</v>
      </c>
      <c r="Z51" s="89">
        <f t="shared" si="10"/>
        <v>0</v>
      </c>
      <c r="AA51" s="104">
        <f>SUM(B51:Z51)</f>
        <v>1393.1780000000001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209.05</v>
      </c>
      <c r="C7" s="117">
        <v>108.77</v>
      </c>
      <c r="D7" s="117">
        <v>96.2</v>
      </c>
      <c r="E7" s="117">
        <v>84.65</v>
      </c>
      <c r="F7" s="117">
        <v>94.24</v>
      </c>
      <c r="G7" s="117">
        <v>93.17</v>
      </c>
      <c r="H7" s="117">
        <v>105.3</v>
      </c>
      <c r="I7" s="117">
        <v>130.11000000000001</v>
      </c>
      <c r="J7" s="117">
        <v>98.48</v>
      </c>
      <c r="K7" s="117">
        <v>79.900000000000006</v>
      </c>
      <c r="L7" s="117">
        <v>70.94</v>
      </c>
      <c r="M7" s="117">
        <v>84.15</v>
      </c>
      <c r="N7" s="117">
        <v>82.5</v>
      </c>
      <c r="O7" s="117">
        <v>82.5</v>
      </c>
      <c r="P7" s="117">
        <v>82.5</v>
      </c>
      <c r="Q7" s="117">
        <v>83.86</v>
      </c>
      <c r="R7" s="117">
        <v>82.5</v>
      </c>
      <c r="S7" s="117">
        <v>96.67</v>
      </c>
      <c r="T7" s="117">
        <v>109.88</v>
      </c>
      <c r="U7" s="117">
        <v>135.44</v>
      </c>
      <c r="V7" s="117">
        <v>146.94999999999999</v>
      </c>
      <c r="W7" s="117">
        <v>141.71</v>
      </c>
      <c r="X7" s="117">
        <v>137.62</v>
      </c>
      <c r="Y7" s="117">
        <v>109.88</v>
      </c>
      <c r="Z7" s="118"/>
      <c r="AA7" s="119">
        <f>IF(SUM(B7:Z7)&lt;&gt;0,AVERAGEIF(B7:Z7,"&lt;&gt;"""),"")</f>
        <v>106.12374999999999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2023-07-04T20:16:23Z</dcterms:created>
  <dcterms:modified xsi:type="dcterms:W3CDTF">2023-07-04T20:16:24Z</dcterms:modified>
</cp:coreProperties>
</file>