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588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<sst xmlns="http://schemas.openxmlformats.org/spreadsheetml/2006/main" count="117" uniqueCount="53">
  <si>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03/07/2023 23:21:39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</si>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</sst>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A73-44B8-81B3-FCF47125758D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A73-44B8-81B3-FCF47125758D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8.1069999999999993</c:v>
                </c:pt>
                <c:pt idx="2">
                  <c:v>8.6590000000000007</c:v>
                </c:pt>
                <c:pt idx="6">
                  <c:v>37.305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A73-44B8-81B3-FCF47125758D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A73-44B8-81B3-FCF47125758D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7.5760000000000005</c:v>
                </c:pt>
                <c:pt idx="1">
                  <c:v>0.97300000000000009</c:v>
                </c:pt>
                <c:pt idx="2">
                  <c:v>4.6399999999999997</c:v>
                </c:pt>
                <c:pt idx="3">
                  <c:v>32.829000000000008</c:v>
                </c:pt>
                <c:pt idx="4">
                  <c:v>42.640000000000008</c:v>
                </c:pt>
                <c:pt idx="5">
                  <c:v>45.922000000000004</c:v>
                </c:pt>
                <c:pt idx="6">
                  <c:v>10.337</c:v>
                </c:pt>
                <c:pt idx="7">
                  <c:v>96.893999999999991</c:v>
                </c:pt>
                <c:pt idx="8">
                  <c:v>82.384</c:v>
                </c:pt>
                <c:pt idx="9">
                  <c:v>107.75700000000001</c:v>
                </c:pt>
                <c:pt idx="10">
                  <c:v>62.362000000000002</c:v>
                </c:pt>
                <c:pt idx="11">
                  <c:v>54.608000000000004</c:v>
                </c:pt>
                <c:pt idx="12">
                  <c:v>58.592999999999996</c:v>
                </c:pt>
                <c:pt idx="13">
                  <c:v>44.14</c:v>
                </c:pt>
                <c:pt idx="14">
                  <c:v>84.382999999999996</c:v>
                </c:pt>
                <c:pt idx="15">
                  <c:v>92.669000000000011</c:v>
                </c:pt>
                <c:pt idx="16">
                  <c:v>65.103999999999999</c:v>
                </c:pt>
                <c:pt idx="17">
                  <c:v>55.790999999999997</c:v>
                </c:pt>
                <c:pt idx="18">
                  <c:v>40.381</c:v>
                </c:pt>
                <c:pt idx="19">
                  <c:v>40.217999999999996</c:v>
                </c:pt>
                <c:pt idx="20">
                  <c:v>25.427</c:v>
                </c:pt>
                <c:pt idx="21">
                  <c:v>17.826999999999998</c:v>
                </c:pt>
                <c:pt idx="22">
                  <c:v>20.882000000000001</c:v>
                </c:pt>
                <c:pt idx="23">
                  <c:v>22.689999999999998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A73-44B8-81B3-FCF47125758D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A73-44B8-81B3-FCF47125758D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A73-44B8-81B3-FCF4712575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29.321000000000002</c:v>
                </c:pt>
                <c:pt idx="1">
                  <c:v>26.213000000000001</c:v>
                </c:pt>
                <c:pt idx="2">
                  <c:v>25.531000000000002</c:v>
                </c:pt>
                <c:pt idx="3">
                  <c:v>32.829000000000001</c:v>
                </c:pt>
                <c:pt idx="4">
                  <c:v>42.64</c:v>
                </c:pt>
                <c:pt idx="5">
                  <c:v>45.922000000000004</c:v>
                </c:pt>
                <c:pt idx="6">
                  <c:v>47.641999999999996</c:v>
                </c:pt>
                <c:pt idx="7">
                  <c:v>96.893999999999991</c:v>
                </c:pt>
                <c:pt idx="8">
                  <c:v>82.384</c:v>
                </c:pt>
                <c:pt idx="9">
                  <c:v>107.75700000000001</c:v>
                </c:pt>
                <c:pt idx="10">
                  <c:v>62.362000000000002</c:v>
                </c:pt>
                <c:pt idx="11">
                  <c:v>54.607999999999997</c:v>
                </c:pt>
                <c:pt idx="12">
                  <c:v>60.36099999999999</c:v>
                </c:pt>
                <c:pt idx="13">
                  <c:v>45.204999999999998</c:v>
                </c:pt>
                <c:pt idx="14">
                  <c:v>86.521999999999991</c:v>
                </c:pt>
                <c:pt idx="15">
                  <c:v>95.546999999999997</c:v>
                </c:pt>
                <c:pt idx="16">
                  <c:v>66.941999999999993</c:v>
                </c:pt>
                <c:pt idx="17">
                  <c:v>64.685000000000002</c:v>
                </c:pt>
                <c:pt idx="18">
                  <c:v>41.580999999999996</c:v>
                </c:pt>
                <c:pt idx="19">
                  <c:v>40.592999999999996</c:v>
                </c:pt>
                <c:pt idx="20">
                  <c:v>25.427000000000003</c:v>
                </c:pt>
                <c:pt idx="21">
                  <c:v>17.826999999999998</c:v>
                </c:pt>
                <c:pt idx="22">
                  <c:v>21.266000000000002</c:v>
                </c:pt>
                <c:pt idx="23">
                  <c:v>51.002000000000002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A73-44B8-81B3-FCF4712575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110</c:v>
                </c:pt>
                <c:pt idx="1">
                  <c:v>87</c:v>
                </c:pt>
                <c:pt idx="2">
                  <c:v>96</c:v>
                </c:pt>
                <c:pt idx="3">
                  <c:v>83</c:v>
                </c:pt>
                <c:pt idx="4">
                  <c:v>92.25</c:v>
                </c:pt>
                <c:pt idx="5">
                  <c:v>93.34</c:v>
                </c:pt>
                <c:pt idx="6">
                  <c:v>121.29</c:v>
                </c:pt>
                <c:pt idx="7">
                  <c:v>85.84</c:v>
                </c:pt>
                <c:pt idx="8">
                  <c:v>82.5</c:v>
                </c:pt>
                <c:pt idx="9">
                  <c:v>82.5</c:v>
                </c:pt>
                <c:pt idx="10">
                  <c:v>82.5</c:v>
                </c:pt>
                <c:pt idx="11">
                  <c:v>82.5</c:v>
                </c:pt>
                <c:pt idx="12">
                  <c:v>82.5</c:v>
                </c:pt>
                <c:pt idx="13">
                  <c:v>82.5</c:v>
                </c:pt>
                <c:pt idx="14">
                  <c:v>82.5</c:v>
                </c:pt>
                <c:pt idx="15">
                  <c:v>82.5</c:v>
                </c:pt>
                <c:pt idx="16">
                  <c:v>82.5</c:v>
                </c:pt>
                <c:pt idx="17">
                  <c:v>92</c:v>
                </c:pt>
                <c:pt idx="18">
                  <c:v>113.03</c:v>
                </c:pt>
                <c:pt idx="19">
                  <c:v>144.72999999999999</c:v>
                </c:pt>
                <c:pt idx="20">
                  <c:v>191.09</c:v>
                </c:pt>
                <c:pt idx="21">
                  <c:v>201</c:v>
                </c:pt>
                <c:pt idx="22">
                  <c:v>142.08000000000001</c:v>
                </c:pt>
                <c:pt idx="23">
                  <c:v>115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A73-44B8-81B3-FCF4712575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09375" defaultRowHeight="15.9" customHeight="1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45111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29.321000000000005</v>
      </c>
      <c r="C4" s="18">
        <v>26.212999999999997</v>
      </c>
      <c r="D4" s="18">
        <v>25.531000000000002</v>
      </c>
      <c r="E4" s="18">
        <v>32.829000000000008</v>
      </c>
      <c r="F4" s="18">
        <v>42.640000000000008</v>
      </c>
      <c r="G4" s="18">
        <v>45.922000000000004</v>
      </c>
      <c r="H4" s="18">
        <v>47.642000000000003</v>
      </c>
      <c r="I4" s="18">
        <v>96.893999999999991</v>
      </c>
      <c r="J4" s="18">
        <v>82.384</v>
      </c>
      <c r="K4" s="18">
        <v>107.75700000000001</v>
      </c>
      <c r="L4" s="18">
        <v>62.362000000000002</v>
      </c>
      <c r="M4" s="18">
        <v>54.608000000000004</v>
      </c>
      <c r="N4" s="18">
        <v>60.360999999999997</v>
      </c>
      <c r="O4" s="18">
        <v>45.204999999999998</v>
      </c>
      <c r="P4" s="18">
        <v>86.521999999999991</v>
      </c>
      <c r="Q4" s="18">
        <v>95.547000000000011</v>
      </c>
      <c r="R4" s="18">
        <v>66.941999999999993</v>
      </c>
      <c r="S4" s="18">
        <v>64.684999999999988</v>
      </c>
      <c r="T4" s="18">
        <v>41.581000000000003</v>
      </c>
      <c r="U4" s="18">
        <v>40.592999999999996</v>
      </c>
      <c r="V4" s="18">
        <v>25.427</v>
      </c>
      <c r="W4" s="18">
        <v>17.826999999999998</v>
      </c>
      <c r="X4" s="18">
        <v>21.266000000000002</v>
      </c>
      <c r="Y4" s="18">
        <v>51.002000000000002</v>
      </c>
      <c r="Z4" s="19"/>
      <c r="AA4" s="20">
        <f>SUM(B4:Z4)</f>
        <v>1271.0609999999999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110</v>
      </c>
      <c r="C7" s="28">
        <v>87</v>
      </c>
      <c r="D7" s="28">
        <v>96</v>
      </c>
      <c r="E7" s="28">
        <v>83</v>
      </c>
      <c r="F7" s="28">
        <v>92.25</v>
      </c>
      <c r="G7" s="28">
        <v>93.34</v>
      </c>
      <c r="H7" s="28">
        <v>121.29</v>
      </c>
      <c r="I7" s="28">
        <v>85.84</v>
      </c>
      <c r="J7" s="28">
        <v>82.5</v>
      </c>
      <c r="K7" s="28">
        <v>82.5</v>
      </c>
      <c r="L7" s="28">
        <v>82.5</v>
      </c>
      <c r="M7" s="28">
        <v>82.5</v>
      </c>
      <c r="N7" s="28">
        <v>82.5</v>
      </c>
      <c r="O7" s="28">
        <v>82.5</v>
      </c>
      <c r="P7" s="28">
        <v>82.5</v>
      </c>
      <c r="Q7" s="28">
        <v>82.5</v>
      </c>
      <c r="R7" s="28">
        <v>82.5</v>
      </c>
      <c r="S7" s="28">
        <v>92</v>
      </c>
      <c r="T7" s="28">
        <v>113.03</v>
      </c>
      <c r="U7" s="28">
        <v>144.72999999999999</v>
      </c>
      <c r="V7" s="28">
        <v>191.09</v>
      </c>
      <c r="W7" s="28">
        <v>201</v>
      </c>
      <c r="X7" s="28">
        <v>142.08000000000001</v>
      </c>
      <c r="Y7" s="28">
        <v>115</v>
      </c>
      <c r="Z7" s="29"/>
      <c r="AA7" s="30">
        <f>IF(SUM(B7:Z7)&lt;&gt;0,AVERAGEIF(B7:Z7,"&lt;&gt;"""),"")</f>
        <v>104.58958333333334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>
        <v>8.1069999999999993</v>
      </c>
      <c r="C12" s="52"/>
      <c r="D12" s="52">
        <v>8.6590000000000007</v>
      </c>
      <c r="E12" s="52"/>
      <c r="F12" s="52"/>
      <c r="G12" s="52"/>
      <c r="H12" s="52">
        <v>37.305</v>
      </c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54.070999999999998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" customHeight="1" x14ac:dyDescent="0.25">
      <c r="A14" s="55" t="s">
        <v>10</v>
      </c>
      <c r="B14" s="56">
        <v>7.5760000000000005</v>
      </c>
      <c r="C14" s="57">
        <v>0.97300000000000009</v>
      </c>
      <c r="D14" s="57">
        <v>4.6399999999999997</v>
      </c>
      <c r="E14" s="57">
        <v>32.829000000000008</v>
      </c>
      <c r="F14" s="57">
        <v>42.640000000000008</v>
      </c>
      <c r="G14" s="57">
        <v>45.922000000000004</v>
      </c>
      <c r="H14" s="57">
        <v>10.337</v>
      </c>
      <c r="I14" s="57">
        <v>96.893999999999991</v>
      </c>
      <c r="J14" s="57">
        <v>82.384</v>
      </c>
      <c r="K14" s="57">
        <v>107.75700000000001</v>
      </c>
      <c r="L14" s="57">
        <v>62.362000000000002</v>
      </c>
      <c r="M14" s="57">
        <v>54.608000000000004</v>
      </c>
      <c r="N14" s="57">
        <v>58.592999999999996</v>
      </c>
      <c r="O14" s="57">
        <v>44.14</v>
      </c>
      <c r="P14" s="57">
        <v>84.382999999999996</v>
      </c>
      <c r="Q14" s="57">
        <v>92.669000000000011</v>
      </c>
      <c r="R14" s="57">
        <v>65.103999999999999</v>
      </c>
      <c r="S14" s="57">
        <v>55.790999999999997</v>
      </c>
      <c r="T14" s="57">
        <v>40.381</v>
      </c>
      <c r="U14" s="57">
        <v>40.217999999999996</v>
      </c>
      <c r="V14" s="57">
        <v>25.427</v>
      </c>
      <c r="W14" s="57">
        <v>17.826999999999998</v>
      </c>
      <c r="X14" s="57">
        <v>20.882000000000001</v>
      </c>
      <c r="Y14" s="57">
        <v>22.689999999999998</v>
      </c>
      <c r="Z14" s="58"/>
      <c r="AA14" s="59">
        <f t="shared" si="0"/>
        <v>1117.027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15.683</v>
      </c>
      <c r="C16" s="62">
        <f t="shared" ref="C16:Z16" si="1">IF(LEN(C$2)&gt;0,SUM(C10:C15),"")</f>
        <v>0.97300000000000009</v>
      </c>
      <c r="D16" s="62">
        <f t="shared" si="1"/>
        <v>13.298999999999999</v>
      </c>
      <c r="E16" s="62">
        <f t="shared" si="1"/>
        <v>32.829000000000008</v>
      </c>
      <c r="F16" s="62">
        <f t="shared" si="1"/>
        <v>42.640000000000008</v>
      </c>
      <c r="G16" s="62">
        <f t="shared" si="1"/>
        <v>45.922000000000004</v>
      </c>
      <c r="H16" s="62">
        <f t="shared" si="1"/>
        <v>47.641999999999996</v>
      </c>
      <c r="I16" s="62">
        <f t="shared" si="1"/>
        <v>96.893999999999991</v>
      </c>
      <c r="J16" s="62">
        <f t="shared" si="1"/>
        <v>82.384</v>
      </c>
      <c r="K16" s="62">
        <f t="shared" si="1"/>
        <v>107.75700000000001</v>
      </c>
      <c r="L16" s="62">
        <f t="shared" si="1"/>
        <v>62.362000000000002</v>
      </c>
      <c r="M16" s="62">
        <f t="shared" si="1"/>
        <v>54.608000000000004</v>
      </c>
      <c r="N16" s="62">
        <f t="shared" si="1"/>
        <v>58.592999999999996</v>
      </c>
      <c r="O16" s="62">
        <f t="shared" si="1"/>
        <v>44.14</v>
      </c>
      <c r="P16" s="62">
        <f t="shared" si="1"/>
        <v>84.382999999999996</v>
      </c>
      <c r="Q16" s="62">
        <f t="shared" si="1"/>
        <v>92.669000000000011</v>
      </c>
      <c r="R16" s="62">
        <f t="shared" si="1"/>
        <v>65.103999999999999</v>
      </c>
      <c r="S16" s="62">
        <f t="shared" si="1"/>
        <v>55.790999999999997</v>
      </c>
      <c r="T16" s="62">
        <f t="shared" si="1"/>
        <v>40.381</v>
      </c>
      <c r="U16" s="62">
        <f t="shared" si="1"/>
        <v>40.217999999999996</v>
      </c>
      <c r="V16" s="62">
        <f t="shared" si="1"/>
        <v>25.427</v>
      </c>
      <c r="W16" s="62">
        <f t="shared" si="1"/>
        <v>17.826999999999998</v>
      </c>
      <c r="X16" s="62">
        <f t="shared" si="1"/>
        <v>20.882000000000001</v>
      </c>
      <c r="Y16" s="62">
        <f t="shared" si="1"/>
        <v>22.689999999999998</v>
      </c>
      <c r="Z16" s="63" t="str">
        <f t="shared" si="1"/>
        <v/>
      </c>
      <c r="AA16" s="64">
        <f>SUM(AA10:AA15)</f>
        <v>1171.098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" customHeight="1" x14ac:dyDescent="0.25">
      <c r="A20" s="75" t="s">
        <v>15</v>
      </c>
      <c r="B20" s="76">
        <v>5.1450000000000005</v>
      </c>
      <c r="C20" s="77">
        <v>25.24</v>
      </c>
      <c r="D20" s="77">
        <v>5.6719999999999997</v>
      </c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>
        <v>8.1489999999999991</v>
      </c>
      <c r="T20" s="77"/>
      <c r="U20" s="77"/>
      <c r="V20" s="77"/>
      <c r="W20" s="77"/>
      <c r="X20" s="77"/>
      <c r="Y20" s="77">
        <v>27.763000000000002</v>
      </c>
      <c r="Z20" s="78"/>
      <c r="AA20" s="79">
        <f t="shared" si="2"/>
        <v>71.968999999999994</v>
      </c>
    </row>
    <row r="21" spans="1:27" ht="24.9" customHeight="1" x14ac:dyDescent="0.25">
      <c r="A21" s="75" t="s">
        <v>16</v>
      </c>
      <c r="B21" s="80">
        <v>8.4930000000000003</v>
      </c>
      <c r="C21" s="81"/>
      <c r="D21" s="81">
        <v>6.56</v>
      </c>
      <c r="E21" s="81"/>
      <c r="F21" s="81"/>
      <c r="G21" s="81"/>
      <c r="H21" s="81"/>
      <c r="I21" s="81"/>
      <c r="J21" s="81"/>
      <c r="K21" s="81"/>
      <c r="L21" s="81"/>
      <c r="M21" s="81"/>
      <c r="N21" s="81">
        <v>1.768</v>
      </c>
      <c r="O21" s="81">
        <v>1.0649999999999999</v>
      </c>
      <c r="P21" s="81">
        <v>2.1389999999999998</v>
      </c>
      <c r="Q21" s="81">
        <v>2.8780000000000001</v>
      </c>
      <c r="R21" s="81">
        <v>1.8380000000000001</v>
      </c>
      <c r="S21" s="81">
        <v>0.745</v>
      </c>
      <c r="T21" s="81">
        <v>1.2</v>
      </c>
      <c r="U21" s="81">
        <v>0.375</v>
      </c>
      <c r="V21" s="81"/>
      <c r="W21" s="81"/>
      <c r="X21" s="81">
        <v>0.38400000000000001</v>
      </c>
      <c r="Y21" s="81">
        <v>0.54900000000000004</v>
      </c>
      <c r="Z21" s="78"/>
      <c r="AA21" s="79">
        <f t="shared" si="2"/>
        <v>27.994000000000003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>IF(LEN(B$2)&gt;0,SUM(B19:B24),"")</f>
        <v>13.638000000000002</v>
      </c>
      <c r="C25" s="88">
        <f t="shared" ref="C25:Z25" si="3">IF(LEN(C$2)&gt;0,SUM(C19:C24),"")</f>
        <v>25.24</v>
      </c>
      <c r="D25" s="88">
        <f t="shared" si="3"/>
        <v>12.231999999999999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1.768</v>
      </c>
      <c r="O25" s="88">
        <f t="shared" si="3"/>
        <v>1.0649999999999999</v>
      </c>
      <c r="P25" s="88">
        <f t="shared" si="3"/>
        <v>2.1389999999999998</v>
      </c>
      <c r="Q25" s="88">
        <f t="shared" si="3"/>
        <v>2.8780000000000001</v>
      </c>
      <c r="R25" s="88">
        <f t="shared" si="3"/>
        <v>1.8380000000000001</v>
      </c>
      <c r="S25" s="88">
        <f t="shared" si="3"/>
        <v>8.8939999999999984</v>
      </c>
      <c r="T25" s="88">
        <f t="shared" si="3"/>
        <v>1.2</v>
      </c>
      <c r="U25" s="88">
        <f t="shared" si="3"/>
        <v>0.375</v>
      </c>
      <c r="V25" s="88">
        <f t="shared" si="3"/>
        <v>0</v>
      </c>
      <c r="W25" s="88">
        <f t="shared" si="3"/>
        <v>0</v>
      </c>
      <c r="X25" s="88">
        <f t="shared" si="3"/>
        <v>0.38400000000000001</v>
      </c>
      <c r="Y25" s="88">
        <f t="shared" si="3"/>
        <v>28.312000000000001</v>
      </c>
      <c r="Z25" s="89" t="str">
        <f t="shared" si="3"/>
        <v/>
      </c>
      <c r="AA25" s="90">
        <f>SUM(AA19:AA24)</f>
        <v>99.962999999999994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" customHeight="1" x14ac:dyDescent="0.25">
      <c r="A29" s="75" t="s">
        <v>23</v>
      </c>
      <c r="B29" s="76">
        <v>29.321000000000002</v>
      </c>
      <c r="C29" s="77">
        <v>26.213000000000001</v>
      </c>
      <c r="D29" s="77">
        <v>25.530999999999999</v>
      </c>
      <c r="E29" s="77">
        <v>32.829000000000001</v>
      </c>
      <c r="F29" s="77">
        <v>42.64</v>
      </c>
      <c r="G29" s="77">
        <v>45.921999999999997</v>
      </c>
      <c r="H29" s="77">
        <v>47.642000000000003</v>
      </c>
      <c r="I29" s="77">
        <v>96.894000000000005</v>
      </c>
      <c r="J29" s="77">
        <v>82.384</v>
      </c>
      <c r="K29" s="77">
        <v>107.75700000000001</v>
      </c>
      <c r="L29" s="77">
        <v>62.362000000000002</v>
      </c>
      <c r="M29" s="77">
        <v>54.607999999999997</v>
      </c>
      <c r="N29" s="77">
        <v>60.360999999999997</v>
      </c>
      <c r="O29" s="77">
        <v>45.204999999999998</v>
      </c>
      <c r="P29" s="77">
        <v>86.522000000000006</v>
      </c>
      <c r="Q29" s="77">
        <v>95.546999999999997</v>
      </c>
      <c r="R29" s="77">
        <v>66.941999999999993</v>
      </c>
      <c r="S29" s="77">
        <v>64.685000000000002</v>
      </c>
      <c r="T29" s="77">
        <v>41.581000000000003</v>
      </c>
      <c r="U29" s="77">
        <v>40.593000000000004</v>
      </c>
      <c r="V29" s="77">
        <v>25.427</v>
      </c>
      <c r="W29" s="77">
        <v>17.827000000000002</v>
      </c>
      <c r="X29" s="77">
        <v>21.265999999999998</v>
      </c>
      <c r="Y29" s="77">
        <v>51.002000000000002</v>
      </c>
      <c r="Z29" s="78"/>
      <c r="AA29" s="79">
        <f>SUM(B29:Z29)</f>
        <v>1271.0609999999999</v>
      </c>
    </row>
    <row r="30" spans="1:27" ht="24.9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25</v>
      </c>
      <c r="B31" s="61">
        <f>IF(LEN(B$2)&gt;0,SUM(B28:B30),"")</f>
        <v>29.321000000000002</v>
      </c>
      <c r="C31" s="62">
        <f t="shared" ref="C31:Z31" si="4">IF(LEN(C$2)&gt;0,SUM(C28:C30),"")</f>
        <v>26.213000000000001</v>
      </c>
      <c r="D31" s="62">
        <f t="shared" si="4"/>
        <v>25.530999999999999</v>
      </c>
      <c r="E31" s="62">
        <f t="shared" si="4"/>
        <v>32.829000000000001</v>
      </c>
      <c r="F31" s="62">
        <f t="shared" si="4"/>
        <v>42.64</v>
      </c>
      <c r="G31" s="62">
        <f t="shared" si="4"/>
        <v>45.921999999999997</v>
      </c>
      <c r="H31" s="62">
        <f t="shared" si="4"/>
        <v>47.642000000000003</v>
      </c>
      <c r="I31" s="62">
        <f t="shared" si="4"/>
        <v>96.894000000000005</v>
      </c>
      <c r="J31" s="62">
        <f t="shared" si="4"/>
        <v>82.384</v>
      </c>
      <c r="K31" s="62">
        <f t="shared" si="4"/>
        <v>107.75700000000001</v>
      </c>
      <c r="L31" s="62">
        <f t="shared" si="4"/>
        <v>62.362000000000002</v>
      </c>
      <c r="M31" s="62">
        <f t="shared" si="4"/>
        <v>54.607999999999997</v>
      </c>
      <c r="N31" s="62">
        <f t="shared" si="4"/>
        <v>60.360999999999997</v>
      </c>
      <c r="O31" s="62">
        <f t="shared" si="4"/>
        <v>45.204999999999998</v>
      </c>
      <c r="P31" s="62">
        <f t="shared" si="4"/>
        <v>86.522000000000006</v>
      </c>
      <c r="Q31" s="62">
        <f t="shared" si="4"/>
        <v>95.546999999999997</v>
      </c>
      <c r="R31" s="62">
        <f t="shared" si="4"/>
        <v>66.941999999999993</v>
      </c>
      <c r="S31" s="62">
        <f t="shared" si="4"/>
        <v>64.685000000000002</v>
      </c>
      <c r="T31" s="62">
        <f t="shared" si="4"/>
        <v>41.581000000000003</v>
      </c>
      <c r="U31" s="62">
        <f t="shared" si="4"/>
        <v>40.593000000000004</v>
      </c>
      <c r="V31" s="62">
        <f t="shared" si="4"/>
        <v>25.427</v>
      </c>
      <c r="W31" s="62">
        <f t="shared" si="4"/>
        <v>17.827000000000002</v>
      </c>
      <c r="X31" s="62">
        <f t="shared" si="4"/>
        <v>21.265999999999998</v>
      </c>
      <c r="Y31" s="62">
        <f t="shared" si="4"/>
        <v>51.002000000000002</v>
      </c>
      <c r="Z31" s="63" t="str">
        <f t="shared" si="4"/>
        <v/>
      </c>
      <c r="AA31" s="64">
        <f>SUM(AA28:AA30)</f>
        <v>1271.0609999999999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" customHeight="1" x14ac:dyDescent="0.25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" customHeight="1" x14ac:dyDescent="0.25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" customHeight="1" x14ac:dyDescent="0.25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" customHeight="1" x14ac:dyDescent="0.25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" customHeight="1" x14ac:dyDescent="0.25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3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" customHeight="1" x14ac:dyDescent="0.25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" customHeight="1" x14ac:dyDescent="0.25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" customHeight="1" x14ac:dyDescent="0.25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" customHeight="1" x14ac:dyDescent="0.25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25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" customHeight="1" x14ac:dyDescent="0.25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" customHeight="1" thickBot="1" x14ac:dyDescent="0.3">
      <c r="A51" s="86" t="s">
        <v>25</v>
      </c>
      <c r="B51" s="87">
        <f t="shared" ref="B51:Z51" si="10">IF(LEN(B$2)&gt;0,B16+B25+B39,"")</f>
        <v>29.321000000000002</v>
      </c>
      <c r="C51" s="88">
        <f t="shared" si="10"/>
        <v>26.212999999999997</v>
      </c>
      <c r="D51" s="88">
        <f t="shared" si="10"/>
        <v>25.530999999999999</v>
      </c>
      <c r="E51" s="88">
        <f t="shared" si="10"/>
        <v>32.829000000000008</v>
      </c>
      <c r="F51" s="88">
        <f t="shared" si="10"/>
        <v>42.640000000000008</v>
      </c>
      <c r="G51" s="88">
        <f t="shared" si="10"/>
        <v>45.922000000000004</v>
      </c>
      <c r="H51" s="88">
        <f t="shared" si="10"/>
        <v>47.641999999999996</v>
      </c>
      <c r="I51" s="88">
        <f t="shared" si="10"/>
        <v>96.893999999999991</v>
      </c>
      <c r="J51" s="88">
        <f t="shared" si="10"/>
        <v>82.384</v>
      </c>
      <c r="K51" s="88">
        <f t="shared" si="10"/>
        <v>107.75700000000001</v>
      </c>
      <c r="L51" s="88">
        <f t="shared" si="10"/>
        <v>62.362000000000002</v>
      </c>
      <c r="M51" s="88">
        <f t="shared" si="10"/>
        <v>54.608000000000004</v>
      </c>
      <c r="N51" s="88">
        <f t="shared" si="10"/>
        <v>60.360999999999997</v>
      </c>
      <c r="O51" s="88">
        <f t="shared" si="10"/>
        <v>45.204999999999998</v>
      </c>
      <c r="P51" s="88">
        <f t="shared" si="10"/>
        <v>86.521999999999991</v>
      </c>
      <c r="Q51" s="88">
        <f t="shared" si="10"/>
        <v>95.547000000000011</v>
      </c>
      <c r="R51" s="88">
        <f t="shared" si="10"/>
        <v>66.941999999999993</v>
      </c>
      <c r="S51" s="88">
        <f t="shared" si="10"/>
        <v>64.685000000000002</v>
      </c>
      <c r="T51" s="88">
        <f t="shared" si="10"/>
        <v>41.581000000000003</v>
      </c>
      <c r="U51" s="88">
        <f t="shared" si="10"/>
        <v>40.592999999999996</v>
      </c>
      <c r="V51" s="88">
        <f t="shared" si="10"/>
        <v>25.427</v>
      </c>
      <c r="W51" s="88">
        <f t="shared" si="10"/>
        <v>17.826999999999998</v>
      </c>
      <c r="X51" s="88">
        <f t="shared" si="10"/>
        <v>21.266000000000002</v>
      </c>
      <c r="Y51" s="88">
        <f t="shared" si="10"/>
        <v>51.001999999999995</v>
      </c>
      <c r="Z51" s="89" t="str">
        <f t="shared" si="10"/>
        <v/>
      </c>
      <c r="AA51" s="104">
        <f>SUM(B51:Z51)</f>
        <v>1271.0609999999999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10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09375" defaultRowHeight="13.8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45111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3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29.321000000000002</v>
      </c>
      <c r="C4" s="18">
        <v>26.213000000000001</v>
      </c>
      <c r="D4" s="18">
        <v>25.531000000000002</v>
      </c>
      <c r="E4" s="18">
        <v>32.829000000000001</v>
      </c>
      <c r="F4" s="18">
        <v>42.64</v>
      </c>
      <c r="G4" s="18">
        <v>45.922000000000004</v>
      </c>
      <c r="H4" s="18">
        <v>47.641999999999996</v>
      </c>
      <c r="I4" s="18">
        <v>96.893999999999991</v>
      </c>
      <c r="J4" s="18">
        <v>82.384</v>
      </c>
      <c r="K4" s="18">
        <v>107.75700000000001</v>
      </c>
      <c r="L4" s="18">
        <v>62.362000000000002</v>
      </c>
      <c r="M4" s="18">
        <v>54.607999999999997</v>
      </c>
      <c r="N4" s="18">
        <v>60.36099999999999</v>
      </c>
      <c r="O4" s="18">
        <v>45.204999999999998</v>
      </c>
      <c r="P4" s="18">
        <v>86.521999999999991</v>
      </c>
      <c r="Q4" s="18">
        <v>95.546999999999997</v>
      </c>
      <c r="R4" s="18">
        <v>66.941999999999993</v>
      </c>
      <c r="S4" s="18">
        <v>64.685000000000002</v>
      </c>
      <c r="T4" s="18">
        <v>41.580999999999996</v>
      </c>
      <c r="U4" s="18">
        <v>40.592999999999996</v>
      </c>
      <c r="V4" s="18">
        <v>25.427000000000003</v>
      </c>
      <c r="W4" s="18">
        <v>17.826999999999998</v>
      </c>
      <c r="X4" s="18">
        <v>21.266000000000002</v>
      </c>
      <c r="Y4" s="18">
        <v>51.002000000000002</v>
      </c>
      <c r="Z4" s="19"/>
      <c r="AA4" s="20">
        <f>SUM(B4:Z4)</f>
        <v>1271.0609999999999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110</v>
      </c>
      <c r="C7" s="28">
        <v>87</v>
      </c>
      <c r="D7" s="28">
        <v>96</v>
      </c>
      <c r="E7" s="28">
        <v>83</v>
      </c>
      <c r="F7" s="28">
        <v>92.25</v>
      </c>
      <c r="G7" s="28">
        <v>93.34</v>
      </c>
      <c r="H7" s="28">
        <v>121.29</v>
      </c>
      <c r="I7" s="28">
        <v>85.84</v>
      </c>
      <c r="J7" s="28">
        <v>82.5</v>
      </c>
      <c r="K7" s="28">
        <v>82.5</v>
      </c>
      <c r="L7" s="28">
        <v>82.5</v>
      </c>
      <c r="M7" s="28">
        <v>82.5</v>
      </c>
      <c r="N7" s="28">
        <v>82.5</v>
      </c>
      <c r="O7" s="28">
        <v>82.5</v>
      </c>
      <c r="P7" s="28">
        <v>82.5</v>
      </c>
      <c r="Q7" s="28">
        <v>82.5</v>
      </c>
      <c r="R7" s="28">
        <v>82.5</v>
      </c>
      <c r="S7" s="28">
        <v>92</v>
      </c>
      <c r="T7" s="28">
        <v>113.03</v>
      </c>
      <c r="U7" s="28">
        <v>144.72999999999999</v>
      </c>
      <c r="V7" s="28">
        <v>191.09</v>
      </c>
      <c r="W7" s="28">
        <v>201</v>
      </c>
      <c r="X7" s="28">
        <v>142.08000000000001</v>
      </c>
      <c r="Y7" s="28">
        <v>115</v>
      </c>
      <c r="Z7" s="29"/>
      <c r="AA7" s="30">
        <f>IF(SUM(B7:Z7)&lt;&gt;0,AVERAGEIF(B7:Z7,"&lt;&gt;"""),"")</f>
        <v>104.58958333333334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8.3469999999999995</v>
      </c>
      <c r="J12" s="52">
        <v>15.312999999999999</v>
      </c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23.659999999999997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" customHeight="1" x14ac:dyDescent="0.25">
      <c r="A14" s="55" t="s">
        <v>10</v>
      </c>
      <c r="B14" s="56"/>
      <c r="C14" s="57"/>
      <c r="D14" s="57"/>
      <c r="E14" s="57">
        <v>1.571</v>
      </c>
      <c r="F14" s="57"/>
      <c r="G14" s="57"/>
      <c r="H14" s="57"/>
      <c r="I14" s="57"/>
      <c r="J14" s="57">
        <v>3.7259999999999995</v>
      </c>
      <c r="K14" s="57">
        <v>7.9289999999999994</v>
      </c>
      <c r="L14" s="57">
        <v>9.2490000000000006</v>
      </c>
      <c r="M14" s="57">
        <v>9.6870000000000012</v>
      </c>
      <c r="N14" s="57">
        <v>9.5660000000000007</v>
      </c>
      <c r="O14" s="57">
        <v>9.1920000000000002</v>
      </c>
      <c r="P14" s="57">
        <v>8.5719999999999992</v>
      </c>
      <c r="Q14" s="57">
        <v>7.6840000000000002</v>
      </c>
      <c r="R14" s="57">
        <v>2.3140000000000001</v>
      </c>
      <c r="S14" s="57"/>
      <c r="T14" s="57"/>
      <c r="U14" s="57"/>
      <c r="V14" s="57"/>
      <c r="W14" s="57"/>
      <c r="X14" s="57"/>
      <c r="Y14" s="57"/>
      <c r="Z14" s="58"/>
      <c r="AA14" s="59">
        <f t="shared" si="0"/>
        <v>69.490000000000009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1.571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8.3469999999999995</v>
      </c>
      <c r="J16" s="62">
        <f t="shared" si="1"/>
        <v>19.038999999999998</v>
      </c>
      <c r="K16" s="62">
        <f t="shared" si="1"/>
        <v>7.9289999999999994</v>
      </c>
      <c r="L16" s="62">
        <f t="shared" si="1"/>
        <v>9.2490000000000006</v>
      </c>
      <c r="M16" s="62">
        <f t="shared" si="1"/>
        <v>9.6870000000000012</v>
      </c>
      <c r="N16" s="62">
        <f t="shared" si="1"/>
        <v>9.5660000000000007</v>
      </c>
      <c r="O16" s="62">
        <f t="shared" si="1"/>
        <v>9.1920000000000002</v>
      </c>
      <c r="P16" s="62">
        <f t="shared" si="1"/>
        <v>8.5719999999999992</v>
      </c>
      <c r="Q16" s="62">
        <f t="shared" si="1"/>
        <v>7.6840000000000002</v>
      </c>
      <c r="R16" s="62">
        <f t="shared" si="1"/>
        <v>2.3140000000000001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93.15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" customHeight="1" x14ac:dyDescent="0.25">
      <c r="A20" s="75" t="s">
        <v>15</v>
      </c>
      <c r="B20" s="76">
        <v>13.032</v>
      </c>
      <c r="C20" s="77">
        <v>10.98</v>
      </c>
      <c r="D20" s="77">
        <v>10.973000000000001</v>
      </c>
      <c r="E20" s="77">
        <v>11.076000000000001</v>
      </c>
      <c r="F20" s="77">
        <v>11.395</v>
      </c>
      <c r="G20" s="77">
        <v>12.907999999999999</v>
      </c>
      <c r="H20" s="77">
        <v>17.846</v>
      </c>
      <c r="I20" s="77">
        <v>28.710999999999999</v>
      </c>
      <c r="J20" s="77">
        <v>23.498000000000001</v>
      </c>
      <c r="K20" s="77">
        <v>24.513999999999996</v>
      </c>
      <c r="L20" s="77">
        <v>19.414999999999999</v>
      </c>
      <c r="M20" s="77">
        <v>18.320999999999998</v>
      </c>
      <c r="N20" s="77">
        <v>1.6680000000000001</v>
      </c>
      <c r="O20" s="77">
        <v>4.6909999999999998</v>
      </c>
      <c r="P20" s="77">
        <v>8.1989999999999998</v>
      </c>
      <c r="Q20" s="77">
        <v>9.3150000000000013</v>
      </c>
      <c r="R20" s="77">
        <v>6.0009999999999994</v>
      </c>
      <c r="S20" s="77">
        <v>3.4140000000000001</v>
      </c>
      <c r="T20" s="77">
        <v>10.492000000000001</v>
      </c>
      <c r="U20" s="77">
        <v>16.103999999999999</v>
      </c>
      <c r="V20" s="77">
        <v>4.2679999999999998</v>
      </c>
      <c r="W20" s="77">
        <v>0.06</v>
      </c>
      <c r="X20" s="77">
        <v>3.6449999999999996</v>
      </c>
      <c r="Y20" s="77">
        <v>11.746</v>
      </c>
      <c r="Z20" s="78"/>
      <c r="AA20" s="79">
        <f t="shared" si="2"/>
        <v>282.27199999999993</v>
      </c>
    </row>
    <row r="21" spans="1:27" ht="24.9" customHeight="1" x14ac:dyDescent="0.25">
      <c r="A21" s="75" t="s">
        <v>16</v>
      </c>
      <c r="B21" s="80">
        <v>16.289000000000001</v>
      </c>
      <c r="C21" s="81">
        <v>15.233000000000001</v>
      </c>
      <c r="D21" s="81">
        <v>14.558</v>
      </c>
      <c r="E21" s="81">
        <v>20.181999999999999</v>
      </c>
      <c r="F21" s="81">
        <v>31.245000000000005</v>
      </c>
      <c r="G21" s="81">
        <v>33.014000000000003</v>
      </c>
      <c r="H21" s="81">
        <v>29.796000000000003</v>
      </c>
      <c r="I21" s="81">
        <v>59.835999999999991</v>
      </c>
      <c r="J21" s="81">
        <v>39.847000000000001</v>
      </c>
      <c r="K21" s="81">
        <v>75.313999999999993</v>
      </c>
      <c r="L21" s="81">
        <v>33.698000000000008</v>
      </c>
      <c r="M21" s="81">
        <v>26.599999999999998</v>
      </c>
      <c r="N21" s="81">
        <v>49.127000000000002</v>
      </c>
      <c r="O21" s="81">
        <v>31.321999999999996</v>
      </c>
      <c r="P21" s="81">
        <v>69.751000000000005</v>
      </c>
      <c r="Q21" s="81">
        <v>78.548000000000002</v>
      </c>
      <c r="R21" s="81">
        <v>58.626999999999995</v>
      </c>
      <c r="S21" s="81">
        <v>61.271000000000008</v>
      </c>
      <c r="T21" s="81">
        <v>31.088999999999999</v>
      </c>
      <c r="U21" s="81">
        <v>24.488999999999997</v>
      </c>
      <c r="V21" s="81">
        <v>21.159000000000002</v>
      </c>
      <c r="W21" s="81">
        <v>17.767000000000003</v>
      </c>
      <c r="X21" s="81">
        <v>17.620999999999999</v>
      </c>
      <c r="Y21" s="81">
        <v>39.256</v>
      </c>
      <c r="Z21" s="78"/>
      <c r="AA21" s="79">
        <f t="shared" si="2"/>
        <v>895.63900000000001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 t="shared" ref="B25:AA25" si="3">SUM(B19:B24)</f>
        <v>29.321000000000002</v>
      </c>
      <c r="C25" s="88">
        <f t="shared" si="3"/>
        <v>26.213000000000001</v>
      </c>
      <c r="D25" s="88">
        <f t="shared" si="3"/>
        <v>25.530999999999999</v>
      </c>
      <c r="E25" s="88">
        <f t="shared" si="3"/>
        <v>31.257999999999999</v>
      </c>
      <c r="F25" s="88">
        <f t="shared" si="3"/>
        <v>42.64</v>
      </c>
      <c r="G25" s="88">
        <f t="shared" si="3"/>
        <v>45.922000000000004</v>
      </c>
      <c r="H25" s="88">
        <f t="shared" si="3"/>
        <v>47.642000000000003</v>
      </c>
      <c r="I25" s="88">
        <f t="shared" si="3"/>
        <v>88.546999999999997</v>
      </c>
      <c r="J25" s="88">
        <f t="shared" si="3"/>
        <v>63.344999999999999</v>
      </c>
      <c r="K25" s="88">
        <f t="shared" si="3"/>
        <v>99.827999999999989</v>
      </c>
      <c r="L25" s="88">
        <f t="shared" si="3"/>
        <v>53.113000000000007</v>
      </c>
      <c r="M25" s="88">
        <f t="shared" si="3"/>
        <v>44.920999999999992</v>
      </c>
      <c r="N25" s="88">
        <f t="shared" si="3"/>
        <v>50.795000000000002</v>
      </c>
      <c r="O25" s="88">
        <f t="shared" si="3"/>
        <v>36.012999999999998</v>
      </c>
      <c r="P25" s="88">
        <f t="shared" si="3"/>
        <v>77.95</v>
      </c>
      <c r="Q25" s="88">
        <f t="shared" si="3"/>
        <v>87.863</v>
      </c>
      <c r="R25" s="88">
        <f t="shared" si="3"/>
        <v>64.628</v>
      </c>
      <c r="S25" s="88">
        <f t="shared" si="3"/>
        <v>64.685000000000002</v>
      </c>
      <c r="T25" s="88">
        <f t="shared" si="3"/>
        <v>41.581000000000003</v>
      </c>
      <c r="U25" s="88">
        <f t="shared" si="3"/>
        <v>40.592999999999996</v>
      </c>
      <c r="V25" s="88">
        <f t="shared" si="3"/>
        <v>25.427000000000003</v>
      </c>
      <c r="W25" s="88">
        <f t="shared" si="3"/>
        <v>17.827000000000002</v>
      </c>
      <c r="X25" s="88">
        <f t="shared" si="3"/>
        <v>21.265999999999998</v>
      </c>
      <c r="Y25" s="88">
        <f t="shared" si="3"/>
        <v>51.002000000000002</v>
      </c>
      <c r="Z25" s="89">
        <f t="shared" si="3"/>
        <v>0</v>
      </c>
      <c r="AA25" s="90">
        <f t="shared" si="3"/>
        <v>1177.9110000000001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" customHeight="1" x14ac:dyDescent="0.25">
      <c r="A29" s="75" t="s">
        <v>23</v>
      </c>
      <c r="B29" s="76">
        <v>29.321000000000002</v>
      </c>
      <c r="C29" s="77">
        <v>26.213000000000001</v>
      </c>
      <c r="D29" s="77">
        <v>25.530999999999999</v>
      </c>
      <c r="E29" s="77">
        <v>32.829000000000001</v>
      </c>
      <c r="F29" s="77">
        <v>42.64</v>
      </c>
      <c r="G29" s="77">
        <v>45.921999999999997</v>
      </c>
      <c r="H29" s="77">
        <v>47.642000000000003</v>
      </c>
      <c r="I29" s="77">
        <v>96.894000000000005</v>
      </c>
      <c r="J29" s="77">
        <v>82.384</v>
      </c>
      <c r="K29" s="77">
        <v>107.75700000000001</v>
      </c>
      <c r="L29" s="77">
        <v>62.362000000000002</v>
      </c>
      <c r="M29" s="77">
        <v>54.607999999999997</v>
      </c>
      <c r="N29" s="77">
        <v>60.360999999999997</v>
      </c>
      <c r="O29" s="77">
        <v>45.204999999999998</v>
      </c>
      <c r="P29" s="77">
        <v>86.522000000000006</v>
      </c>
      <c r="Q29" s="77">
        <v>95.546999999999997</v>
      </c>
      <c r="R29" s="77">
        <v>66.941999999999993</v>
      </c>
      <c r="S29" s="77">
        <v>64.685000000000002</v>
      </c>
      <c r="T29" s="77">
        <v>41.581000000000003</v>
      </c>
      <c r="U29" s="77">
        <v>40.593000000000004</v>
      </c>
      <c r="V29" s="77">
        <v>25.427</v>
      </c>
      <c r="W29" s="77">
        <v>17.827000000000002</v>
      </c>
      <c r="X29" s="77">
        <v>21.265999999999998</v>
      </c>
      <c r="Y29" s="77">
        <v>51.002000000000002</v>
      </c>
      <c r="Z29" s="78"/>
      <c r="AA29" s="79">
        <f>SUM(B29:Z29)</f>
        <v>1271.0609999999999</v>
      </c>
    </row>
    <row r="30" spans="1:27" ht="24.9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38</v>
      </c>
      <c r="B31" s="61">
        <f t="shared" ref="B31:AA31" si="4">SUM(B28:B30)</f>
        <v>29.321000000000002</v>
      </c>
      <c r="C31" s="62">
        <f t="shared" si="4"/>
        <v>26.213000000000001</v>
      </c>
      <c r="D31" s="62">
        <f t="shared" si="4"/>
        <v>25.530999999999999</v>
      </c>
      <c r="E31" s="62">
        <f t="shared" si="4"/>
        <v>32.829000000000001</v>
      </c>
      <c r="F31" s="62">
        <f t="shared" si="4"/>
        <v>42.64</v>
      </c>
      <c r="G31" s="62">
        <f t="shared" si="4"/>
        <v>45.921999999999997</v>
      </c>
      <c r="H31" s="62">
        <f t="shared" si="4"/>
        <v>47.642000000000003</v>
      </c>
      <c r="I31" s="62">
        <f t="shared" si="4"/>
        <v>96.894000000000005</v>
      </c>
      <c r="J31" s="62">
        <f t="shared" si="4"/>
        <v>82.384</v>
      </c>
      <c r="K31" s="62">
        <f t="shared" si="4"/>
        <v>107.75700000000001</v>
      </c>
      <c r="L31" s="62">
        <f t="shared" si="4"/>
        <v>62.362000000000002</v>
      </c>
      <c r="M31" s="62">
        <f t="shared" si="4"/>
        <v>54.607999999999997</v>
      </c>
      <c r="N31" s="62">
        <f t="shared" si="4"/>
        <v>60.360999999999997</v>
      </c>
      <c r="O31" s="62">
        <f t="shared" si="4"/>
        <v>45.204999999999998</v>
      </c>
      <c r="P31" s="62">
        <f t="shared" si="4"/>
        <v>86.522000000000006</v>
      </c>
      <c r="Q31" s="62">
        <f t="shared" si="4"/>
        <v>95.546999999999997</v>
      </c>
      <c r="R31" s="62">
        <f t="shared" si="4"/>
        <v>66.941999999999993</v>
      </c>
      <c r="S31" s="62">
        <f t="shared" si="4"/>
        <v>64.685000000000002</v>
      </c>
      <c r="T31" s="62">
        <f t="shared" si="4"/>
        <v>41.581000000000003</v>
      </c>
      <c r="U31" s="62">
        <f t="shared" si="4"/>
        <v>40.593000000000004</v>
      </c>
      <c r="V31" s="62">
        <f t="shared" si="4"/>
        <v>25.427</v>
      </c>
      <c r="W31" s="62">
        <f t="shared" si="4"/>
        <v>17.827000000000002</v>
      </c>
      <c r="X31" s="62">
        <f t="shared" si="4"/>
        <v>21.265999999999998</v>
      </c>
      <c r="Y31" s="62">
        <f t="shared" si="4"/>
        <v>51.002000000000002</v>
      </c>
      <c r="Z31" s="63">
        <f t="shared" si="4"/>
        <v>0</v>
      </c>
      <c r="AA31" s="64">
        <f t="shared" si="4"/>
        <v>1271.0609999999999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" customHeight="1" x14ac:dyDescent="0.25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" customHeight="1" x14ac:dyDescent="0.25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" customHeight="1" x14ac:dyDescent="0.25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" customHeight="1" x14ac:dyDescent="0.25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" customHeight="1" x14ac:dyDescent="0.25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3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" customHeight="1" x14ac:dyDescent="0.25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" customHeight="1" x14ac:dyDescent="0.25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" customHeight="1" x14ac:dyDescent="0.25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" customHeight="1" x14ac:dyDescent="0.25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25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" customHeight="1" x14ac:dyDescent="0.25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" customHeight="1" thickBot="1" x14ac:dyDescent="0.3">
      <c r="A51" s="86" t="s">
        <v>38</v>
      </c>
      <c r="B51" s="87">
        <f t="shared" ref="B51:Z51" si="10">SUM(B10:B15)+B25+B39</f>
        <v>29.321000000000002</v>
      </c>
      <c r="C51" s="88">
        <f t="shared" si="10"/>
        <v>26.213000000000001</v>
      </c>
      <c r="D51" s="88">
        <f t="shared" si="10"/>
        <v>25.530999999999999</v>
      </c>
      <c r="E51" s="88">
        <f t="shared" si="10"/>
        <v>32.829000000000001</v>
      </c>
      <c r="F51" s="88">
        <f t="shared" si="10"/>
        <v>42.64</v>
      </c>
      <c r="G51" s="88">
        <f t="shared" si="10"/>
        <v>45.922000000000004</v>
      </c>
      <c r="H51" s="88">
        <f t="shared" si="10"/>
        <v>47.642000000000003</v>
      </c>
      <c r="I51" s="88">
        <f t="shared" si="10"/>
        <v>96.893999999999991</v>
      </c>
      <c r="J51" s="88">
        <f t="shared" si="10"/>
        <v>82.384</v>
      </c>
      <c r="K51" s="88">
        <f t="shared" si="10"/>
        <v>107.75699999999999</v>
      </c>
      <c r="L51" s="88">
        <f t="shared" si="10"/>
        <v>62.362000000000009</v>
      </c>
      <c r="M51" s="88">
        <f t="shared" si="10"/>
        <v>54.60799999999999</v>
      </c>
      <c r="N51" s="88">
        <f t="shared" si="10"/>
        <v>60.361000000000004</v>
      </c>
      <c r="O51" s="88">
        <f t="shared" si="10"/>
        <v>45.204999999999998</v>
      </c>
      <c r="P51" s="88">
        <f t="shared" si="10"/>
        <v>86.522000000000006</v>
      </c>
      <c r="Q51" s="88">
        <f t="shared" si="10"/>
        <v>95.546999999999997</v>
      </c>
      <c r="R51" s="88">
        <f t="shared" si="10"/>
        <v>66.942000000000007</v>
      </c>
      <c r="S51" s="88">
        <f t="shared" si="10"/>
        <v>64.685000000000002</v>
      </c>
      <c r="T51" s="88">
        <f t="shared" si="10"/>
        <v>41.581000000000003</v>
      </c>
      <c r="U51" s="88">
        <f t="shared" si="10"/>
        <v>40.592999999999996</v>
      </c>
      <c r="V51" s="88">
        <f t="shared" si="10"/>
        <v>25.427000000000003</v>
      </c>
      <c r="W51" s="88">
        <f t="shared" si="10"/>
        <v>17.827000000000002</v>
      </c>
      <c r="X51" s="88">
        <f t="shared" si="10"/>
        <v>21.265999999999998</v>
      </c>
      <c r="Y51" s="88">
        <f t="shared" si="10"/>
        <v>51.002000000000002</v>
      </c>
      <c r="Z51" s="89">
        <f t="shared" si="10"/>
        <v>0</v>
      </c>
      <c r="AA51" s="104">
        <f>SUM(B51:Z51)</f>
        <v>1271.0609999999999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09375" defaultRowHeight="13.8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3">
      <c r="A2" s="6">
        <v>45111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" customHeight="1" thickBot="1" x14ac:dyDescent="0.3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" customHeight="1" x14ac:dyDescent="0.25">
      <c r="A7" s="26" t="s">
        <v>3</v>
      </c>
      <c r="B7" s="116">
        <v>110</v>
      </c>
      <c r="C7" s="117">
        <v>87</v>
      </c>
      <c r="D7" s="117">
        <v>96</v>
      </c>
      <c r="E7" s="117">
        <v>83</v>
      </c>
      <c r="F7" s="117">
        <v>92.25</v>
      </c>
      <c r="G7" s="117">
        <v>93.34</v>
      </c>
      <c r="H7" s="117">
        <v>121.29</v>
      </c>
      <c r="I7" s="117">
        <v>85.84</v>
      </c>
      <c r="J7" s="117">
        <v>82.5</v>
      </c>
      <c r="K7" s="117">
        <v>82.5</v>
      </c>
      <c r="L7" s="117">
        <v>82.5</v>
      </c>
      <c r="M7" s="117">
        <v>82.5</v>
      </c>
      <c r="N7" s="117">
        <v>82.5</v>
      </c>
      <c r="O7" s="117">
        <v>82.5</v>
      </c>
      <c r="P7" s="117">
        <v>82.5</v>
      </c>
      <c r="Q7" s="117">
        <v>82.5</v>
      </c>
      <c r="R7" s="117">
        <v>82.5</v>
      </c>
      <c r="S7" s="117">
        <v>92</v>
      </c>
      <c r="T7" s="117">
        <v>113.03</v>
      </c>
      <c r="U7" s="117">
        <v>144.72999999999999</v>
      </c>
      <c r="V7" s="117">
        <v>191.09</v>
      </c>
      <c r="W7" s="117">
        <v>201</v>
      </c>
      <c r="X7" s="117">
        <v>142.08000000000001</v>
      </c>
      <c r="Y7" s="117">
        <v>115</v>
      </c>
      <c r="Z7" s="118"/>
      <c r="AA7" s="119">
        <f>IF(SUM(B7:Z7)&lt;&gt;0,AVERAGEIF(B7:Z7,"&lt;&gt;"""),"")</f>
        <v>104.58958333333334</v>
      </c>
    </row>
    <row r="8" spans="1:27" ht="24.9" customHeight="1" thickBot="1" x14ac:dyDescent="0.3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3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3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" customHeight="1" x14ac:dyDescent="0.25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" customHeight="1" x14ac:dyDescent="0.25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" customHeight="1" x14ac:dyDescent="0.25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" customHeight="1" x14ac:dyDescent="0.25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" customHeight="1" x14ac:dyDescent="0.25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3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3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3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" customHeight="1" x14ac:dyDescent="0.25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" customHeight="1" x14ac:dyDescent="0.25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" customHeight="1" x14ac:dyDescent="0.25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" customHeight="1" x14ac:dyDescent="0.25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" customHeight="1" x14ac:dyDescent="0.25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3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" customHeight="1" x14ac:dyDescent="0.25"/>
    <row r="28" spans="1:27" x14ac:dyDescent="0.25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5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10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2023-07-03T20:21:39Z</dcterms:created>
  <dcterms:modified xsi:type="dcterms:W3CDTF">2023-07-03T20:21:40Z</dcterms:modified>
</cp:coreProperties>
</file>