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<sst xmlns="http://schemas.openxmlformats.org/spreadsheetml/2006/main" count="117" uniqueCount="53">
  <si>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01/07/2023 23:20:53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</si>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</sst>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6EF-432B-8AFD-D642A938864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6EF-432B-8AFD-D642A938864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53.929000000000002</c:v>
                </c:pt>
                <c:pt idx="19">
                  <c:v>91.692999999999998</c:v>
                </c:pt>
                <c:pt idx="20">
                  <c:v>49.834000000000003</c:v>
                </c:pt>
                <c:pt idx="21">
                  <c:v>47.1</c:v>
                </c:pt>
                <c:pt idx="22">
                  <c:v>20</c:v>
                </c:pt>
                <c:pt idx="23">
                  <c:v>8.4629999999999992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EF-432B-8AFD-D642A938864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EF-432B-8AFD-D642A938864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47.12</c:v>
                </c:pt>
                <c:pt idx="1">
                  <c:v>51.300999999999995</c:v>
                </c:pt>
                <c:pt idx="2">
                  <c:v>43.195</c:v>
                </c:pt>
                <c:pt idx="3">
                  <c:v>1.538</c:v>
                </c:pt>
                <c:pt idx="4">
                  <c:v>1.2809999999999999</c:v>
                </c:pt>
                <c:pt idx="5">
                  <c:v>26.896000000000001</c:v>
                </c:pt>
                <c:pt idx="6">
                  <c:v>52.359000000000002</c:v>
                </c:pt>
                <c:pt idx="7">
                  <c:v>94.637</c:v>
                </c:pt>
                <c:pt idx="8">
                  <c:v>0.68200000000000005</c:v>
                </c:pt>
                <c:pt idx="9">
                  <c:v>6.65</c:v>
                </c:pt>
                <c:pt idx="10">
                  <c:v>11.562000000000001</c:v>
                </c:pt>
                <c:pt idx="11">
                  <c:v>6.9020000000000001</c:v>
                </c:pt>
                <c:pt idx="12">
                  <c:v>2.3330000000000002</c:v>
                </c:pt>
                <c:pt idx="13">
                  <c:v>7.88</c:v>
                </c:pt>
                <c:pt idx="14">
                  <c:v>9.0060000000000002</c:v>
                </c:pt>
                <c:pt idx="15">
                  <c:v>12.228</c:v>
                </c:pt>
                <c:pt idx="16">
                  <c:v>21.661000000000001</c:v>
                </c:pt>
                <c:pt idx="17">
                  <c:v>14.016999999999999</c:v>
                </c:pt>
                <c:pt idx="18">
                  <c:v>9.3309999999999995</c:v>
                </c:pt>
                <c:pt idx="19">
                  <c:v>23.538</c:v>
                </c:pt>
                <c:pt idx="20">
                  <c:v>20.474999999999998</c:v>
                </c:pt>
                <c:pt idx="21">
                  <c:v>24.631999999999998</c:v>
                </c:pt>
                <c:pt idx="22">
                  <c:v>34.613999999999997</c:v>
                </c:pt>
                <c:pt idx="23">
                  <c:v>19.37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6EF-432B-8AFD-D642A938864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6EF-432B-8AFD-D642A938864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6EF-432B-8AFD-D642A93886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47.120000000000005</c:v>
                </c:pt>
                <c:pt idx="1">
                  <c:v>51.331999999999994</c:v>
                </c:pt>
                <c:pt idx="2">
                  <c:v>43.195000000000007</c:v>
                </c:pt>
                <c:pt idx="3">
                  <c:v>50.681000000000012</c:v>
                </c:pt>
                <c:pt idx="4">
                  <c:v>51.099000000000011</c:v>
                </c:pt>
                <c:pt idx="5">
                  <c:v>35.853999999999992</c:v>
                </c:pt>
                <c:pt idx="6">
                  <c:v>52.358999999999995</c:v>
                </c:pt>
                <c:pt idx="7">
                  <c:v>94.637</c:v>
                </c:pt>
                <c:pt idx="8">
                  <c:v>49.823000000000008</c:v>
                </c:pt>
                <c:pt idx="9">
                  <c:v>39.89</c:v>
                </c:pt>
                <c:pt idx="10">
                  <c:v>34.741</c:v>
                </c:pt>
                <c:pt idx="11">
                  <c:v>51.582999999999998</c:v>
                </c:pt>
                <c:pt idx="12">
                  <c:v>9.2810000000000006</c:v>
                </c:pt>
                <c:pt idx="13">
                  <c:v>12.405000000000001</c:v>
                </c:pt>
                <c:pt idx="14">
                  <c:v>12.884999999999998</c:v>
                </c:pt>
                <c:pt idx="15">
                  <c:v>15.195999999999998</c:v>
                </c:pt>
                <c:pt idx="16">
                  <c:v>65.515000000000001</c:v>
                </c:pt>
                <c:pt idx="17">
                  <c:v>54.149000000000008</c:v>
                </c:pt>
                <c:pt idx="18">
                  <c:v>94.289999999999992</c:v>
                </c:pt>
                <c:pt idx="19">
                  <c:v>123.54899999999999</c:v>
                </c:pt>
                <c:pt idx="20">
                  <c:v>84.602999999999994</c:v>
                </c:pt>
                <c:pt idx="21">
                  <c:v>83.495000000000005</c:v>
                </c:pt>
                <c:pt idx="22">
                  <c:v>74.476000000000013</c:v>
                </c:pt>
                <c:pt idx="23">
                  <c:v>30.832999999999998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6EF-432B-8AFD-D642A93886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82.5</c:v>
                </c:pt>
                <c:pt idx="1">
                  <c:v>82.5</c:v>
                </c:pt>
                <c:pt idx="2">
                  <c:v>82.5</c:v>
                </c:pt>
                <c:pt idx="3">
                  <c:v>80.34</c:v>
                </c:pt>
                <c:pt idx="4">
                  <c:v>79.459999999999994</c:v>
                </c:pt>
                <c:pt idx="5">
                  <c:v>82.72</c:v>
                </c:pt>
                <c:pt idx="6">
                  <c:v>82.5</c:v>
                </c:pt>
                <c:pt idx="7">
                  <c:v>82.5</c:v>
                </c:pt>
                <c:pt idx="8">
                  <c:v>19.98</c:v>
                </c:pt>
                <c:pt idx="9">
                  <c:v>0.2</c:v>
                </c:pt>
                <c:pt idx="10">
                  <c:v>2.97</c:v>
                </c:pt>
                <c:pt idx="11">
                  <c:v>0.21</c:v>
                </c:pt>
                <c:pt idx="12">
                  <c:v>-2.2999999999999998</c:v>
                </c:pt>
                <c:pt idx="13">
                  <c:v>-2.5</c:v>
                </c:pt>
                <c:pt idx="14">
                  <c:v>-2.5</c:v>
                </c:pt>
                <c:pt idx="15">
                  <c:v>-2.5</c:v>
                </c:pt>
                <c:pt idx="16">
                  <c:v>53.84</c:v>
                </c:pt>
                <c:pt idx="17">
                  <c:v>90.93</c:v>
                </c:pt>
                <c:pt idx="18">
                  <c:v>102</c:v>
                </c:pt>
                <c:pt idx="19">
                  <c:v>118.42</c:v>
                </c:pt>
                <c:pt idx="20">
                  <c:v>121.42</c:v>
                </c:pt>
                <c:pt idx="21">
                  <c:v>123.17</c:v>
                </c:pt>
                <c:pt idx="22">
                  <c:v>113.43</c:v>
                </c:pt>
                <c:pt idx="23">
                  <c:v>121.7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6EF-432B-8AFD-D642A93886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47.12</v>
      </c>
      <c r="C4" s="18">
        <v>51.331999999999994</v>
      </c>
      <c r="D4" s="18">
        <v>43.195</v>
      </c>
      <c r="E4" s="18">
        <v>50.680999999999997</v>
      </c>
      <c r="F4" s="18">
        <v>51.098999999999997</v>
      </c>
      <c r="G4" s="18">
        <v>35.853999999999999</v>
      </c>
      <c r="H4" s="18">
        <v>52.359000000000002</v>
      </c>
      <c r="I4" s="18">
        <v>94.637</v>
      </c>
      <c r="J4" s="18">
        <v>49.823</v>
      </c>
      <c r="K4" s="18">
        <v>39.89</v>
      </c>
      <c r="L4" s="18">
        <v>34.741</v>
      </c>
      <c r="M4" s="18">
        <v>51.582999999999998</v>
      </c>
      <c r="N4" s="18">
        <v>9.2810000000000006</v>
      </c>
      <c r="O4" s="18">
        <v>12.405000000000001</v>
      </c>
      <c r="P4" s="18">
        <v>12.885</v>
      </c>
      <c r="Q4" s="18">
        <v>15.196</v>
      </c>
      <c r="R4" s="18">
        <v>65.515000000000001</v>
      </c>
      <c r="S4" s="18">
        <v>54.149000000000001</v>
      </c>
      <c r="T4" s="18">
        <v>94.289999999999992</v>
      </c>
      <c r="U4" s="18">
        <v>123.54900000000001</v>
      </c>
      <c r="V4" s="18">
        <v>84.603000000000009</v>
      </c>
      <c r="W4" s="18">
        <v>83.49499999999999</v>
      </c>
      <c r="X4" s="18">
        <v>74.475999999999999</v>
      </c>
      <c r="Y4" s="18">
        <v>30.832999999999998</v>
      </c>
      <c r="Z4" s="19"/>
      <c r="AA4" s="20">
        <f>SUM(B4:Z4)</f>
        <v>1262.9909999999995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82.5</v>
      </c>
      <c r="C7" s="28">
        <v>82.5</v>
      </c>
      <c r="D7" s="28">
        <v>82.5</v>
      </c>
      <c r="E7" s="28">
        <v>80.34</v>
      </c>
      <c r="F7" s="28">
        <v>79.459999999999994</v>
      </c>
      <c r="G7" s="28">
        <v>82.72</v>
      </c>
      <c r="H7" s="28">
        <v>82.5</v>
      </c>
      <c r="I7" s="28">
        <v>82.5</v>
      </c>
      <c r="J7" s="28">
        <v>19.98</v>
      </c>
      <c r="K7" s="28">
        <v>0.2</v>
      </c>
      <c r="L7" s="28">
        <v>2.97</v>
      </c>
      <c r="M7" s="28">
        <v>0.21</v>
      </c>
      <c r="N7" s="28">
        <v>-2.2999999999999998</v>
      </c>
      <c r="O7" s="28">
        <v>-2.5</v>
      </c>
      <c r="P7" s="28">
        <v>-2.5</v>
      </c>
      <c r="Q7" s="28">
        <v>-2.5</v>
      </c>
      <c r="R7" s="28">
        <v>53.84</v>
      </c>
      <c r="S7" s="28">
        <v>90.93</v>
      </c>
      <c r="T7" s="28">
        <v>102</v>
      </c>
      <c r="U7" s="28">
        <v>118.42</v>
      </c>
      <c r="V7" s="28">
        <v>121.42</v>
      </c>
      <c r="W7" s="28">
        <v>123.17</v>
      </c>
      <c r="X7" s="28">
        <v>113.43</v>
      </c>
      <c r="Y7" s="28">
        <v>121.7</v>
      </c>
      <c r="Z7" s="29"/>
      <c r="AA7" s="30">
        <f>IF(SUM(B7:Z7)&lt;&gt;0,AVERAGEIF(B7:Z7,"&lt;&gt;"""),"")</f>
        <v>63.062083333333355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53.929000000000002</v>
      </c>
      <c r="U12" s="52">
        <v>91.692999999999998</v>
      </c>
      <c r="V12" s="52">
        <v>49.834000000000003</v>
      </c>
      <c r="W12" s="52">
        <v>47.1</v>
      </c>
      <c r="X12" s="52">
        <v>20</v>
      </c>
      <c r="Y12" s="52">
        <v>8.4629999999999992</v>
      </c>
      <c r="Z12" s="53"/>
      <c r="AA12" s="54">
        <f t="shared" si="0"/>
        <v>271.01900000000006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47.12</v>
      </c>
      <c r="C14" s="57">
        <v>51.300999999999995</v>
      </c>
      <c r="D14" s="57">
        <v>43.195</v>
      </c>
      <c r="E14" s="57">
        <v>1.538</v>
      </c>
      <c r="F14" s="57">
        <v>1.2809999999999999</v>
      </c>
      <c r="G14" s="57">
        <v>26.896000000000001</v>
      </c>
      <c r="H14" s="57">
        <v>52.359000000000002</v>
      </c>
      <c r="I14" s="57">
        <v>94.637</v>
      </c>
      <c r="J14" s="57">
        <v>0.68200000000000005</v>
      </c>
      <c r="K14" s="57">
        <v>6.65</v>
      </c>
      <c r="L14" s="57">
        <v>11.562000000000001</v>
      </c>
      <c r="M14" s="57">
        <v>6.9020000000000001</v>
      </c>
      <c r="N14" s="57">
        <v>2.3330000000000002</v>
      </c>
      <c r="O14" s="57">
        <v>7.88</v>
      </c>
      <c r="P14" s="57">
        <v>9.0060000000000002</v>
      </c>
      <c r="Q14" s="57">
        <v>12.228</v>
      </c>
      <c r="R14" s="57">
        <v>21.661000000000001</v>
      </c>
      <c r="S14" s="57">
        <v>14.016999999999999</v>
      </c>
      <c r="T14" s="57">
        <v>9.3309999999999995</v>
      </c>
      <c r="U14" s="57">
        <v>23.538</v>
      </c>
      <c r="V14" s="57">
        <v>20.474999999999998</v>
      </c>
      <c r="W14" s="57">
        <v>24.631999999999998</v>
      </c>
      <c r="X14" s="57">
        <v>34.613999999999997</v>
      </c>
      <c r="Y14" s="57">
        <v>19.37</v>
      </c>
      <c r="Z14" s="58"/>
      <c r="AA14" s="59">
        <f t="shared" si="0"/>
        <v>543.20800000000008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47.12</v>
      </c>
      <c r="C16" s="62">
        <f t="shared" ref="C16:Z16" si="1">IF(LEN(C$2)&gt;0,SUM(C10:C15),"")</f>
        <v>51.300999999999995</v>
      </c>
      <c r="D16" s="62">
        <f t="shared" si="1"/>
        <v>43.195</v>
      </c>
      <c r="E16" s="62">
        <f t="shared" si="1"/>
        <v>1.538</v>
      </c>
      <c r="F16" s="62">
        <f t="shared" si="1"/>
        <v>1.2809999999999999</v>
      </c>
      <c r="G16" s="62">
        <f t="shared" si="1"/>
        <v>26.896000000000001</v>
      </c>
      <c r="H16" s="62">
        <f t="shared" si="1"/>
        <v>52.359000000000002</v>
      </c>
      <c r="I16" s="62">
        <f t="shared" si="1"/>
        <v>94.637</v>
      </c>
      <c r="J16" s="62">
        <f t="shared" si="1"/>
        <v>0.68200000000000005</v>
      </c>
      <c r="K16" s="62">
        <f t="shared" si="1"/>
        <v>6.65</v>
      </c>
      <c r="L16" s="62">
        <f t="shared" si="1"/>
        <v>11.562000000000001</v>
      </c>
      <c r="M16" s="62">
        <f t="shared" si="1"/>
        <v>6.9020000000000001</v>
      </c>
      <c r="N16" s="62">
        <f t="shared" si="1"/>
        <v>2.3330000000000002</v>
      </c>
      <c r="O16" s="62">
        <f t="shared" si="1"/>
        <v>7.88</v>
      </c>
      <c r="P16" s="62">
        <f t="shared" si="1"/>
        <v>9.0060000000000002</v>
      </c>
      <c r="Q16" s="62">
        <f t="shared" si="1"/>
        <v>12.228</v>
      </c>
      <c r="R16" s="62">
        <f t="shared" si="1"/>
        <v>21.661000000000001</v>
      </c>
      <c r="S16" s="62">
        <f t="shared" si="1"/>
        <v>14.016999999999999</v>
      </c>
      <c r="T16" s="62">
        <f t="shared" si="1"/>
        <v>63.260000000000005</v>
      </c>
      <c r="U16" s="62">
        <f t="shared" si="1"/>
        <v>115.23099999999999</v>
      </c>
      <c r="V16" s="62">
        <f t="shared" si="1"/>
        <v>70.308999999999997</v>
      </c>
      <c r="W16" s="62">
        <f t="shared" si="1"/>
        <v>71.731999999999999</v>
      </c>
      <c r="X16" s="62">
        <f t="shared" si="1"/>
        <v>54.613999999999997</v>
      </c>
      <c r="Y16" s="62">
        <f t="shared" si="1"/>
        <v>27.832999999999998</v>
      </c>
      <c r="Z16" s="63" t="str">
        <f t="shared" si="1"/>
        <v/>
      </c>
      <c r="AA16" s="64">
        <f>SUM(AA10:AA15)</f>
        <v>814.22700000000009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>
        <v>49.143000000000001</v>
      </c>
      <c r="F19" s="72">
        <v>49.817999999999998</v>
      </c>
      <c r="G19" s="72">
        <v>8.9510000000000005</v>
      </c>
      <c r="H19" s="72"/>
      <c r="I19" s="72"/>
      <c r="J19" s="72">
        <v>28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135.91200000000001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4.6050000000000004</v>
      </c>
      <c r="L20" s="77"/>
      <c r="M20" s="77">
        <v>6.1040000000000001</v>
      </c>
      <c r="N20" s="77"/>
      <c r="O20" s="77"/>
      <c r="P20" s="77"/>
      <c r="Q20" s="77"/>
      <c r="R20" s="77">
        <v>8.5980000000000008</v>
      </c>
      <c r="S20" s="77">
        <v>9.5210000000000008</v>
      </c>
      <c r="T20" s="77">
        <v>5.1120000000000001</v>
      </c>
      <c r="U20" s="77">
        <v>3.8809999999999998</v>
      </c>
      <c r="V20" s="77">
        <v>3.165</v>
      </c>
      <c r="W20" s="77">
        <v>1.5669999999999999</v>
      </c>
      <c r="X20" s="77">
        <v>1.74</v>
      </c>
      <c r="Y20" s="77"/>
      <c r="Z20" s="78"/>
      <c r="AA20" s="79">
        <f t="shared" si="2"/>
        <v>44.293000000000006</v>
      </c>
    </row>
    <row r="21" spans="1:27" ht="24.95" customHeight="1" x14ac:dyDescent="0.2">
      <c r="A21" s="75" t="s">
        <v>16</v>
      </c>
      <c r="B21" s="80"/>
      <c r="C21" s="81">
        <v>3.1E-2</v>
      </c>
      <c r="D21" s="81"/>
      <c r="E21" s="81"/>
      <c r="F21" s="81"/>
      <c r="G21" s="81">
        <v>7.0000000000000001E-3</v>
      </c>
      <c r="H21" s="81"/>
      <c r="I21" s="81"/>
      <c r="J21" s="81">
        <v>21.140999999999998</v>
      </c>
      <c r="K21" s="81">
        <v>28.634999999999998</v>
      </c>
      <c r="L21" s="81">
        <v>23.179000000000002</v>
      </c>
      <c r="M21" s="81">
        <v>38.576999999999998</v>
      </c>
      <c r="N21" s="81">
        <v>6.9480000000000004</v>
      </c>
      <c r="O21" s="81">
        <v>4.5250000000000004</v>
      </c>
      <c r="P21" s="81">
        <v>3.879</v>
      </c>
      <c r="Q21" s="81">
        <v>2.968</v>
      </c>
      <c r="R21" s="81">
        <v>35.256</v>
      </c>
      <c r="S21" s="81">
        <v>30.611000000000001</v>
      </c>
      <c r="T21" s="81">
        <v>25.917999999999999</v>
      </c>
      <c r="U21" s="81">
        <v>4.4370000000000003</v>
      </c>
      <c r="V21" s="81">
        <v>11.129000000000001</v>
      </c>
      <c r="W21" s="81">
        <v>10.196</v>
      </c>
      <c r="X21" s="81">
        <v>18.122</v>
      </c>
      <c r="Y21" s="81">
        <v>3</v>
      </c>
      <c r="Z21" s="78"/>
      <c r="AA21" s="79">
        <f t="shared" si="2"/>
        <v>268.55900000000003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3.1E-2</v>
      </c>
      <c r="D25" s="88">
        <f t="shared" si="3"/>
        <v>0</v>
      </c>
      <c r="E25" s="88">
        <f t="shared" si="3"/>
        <v>49.143000000000001</v>
      </c>
      <c r="F25" s="88">
        <f t="shared" si="3"/>
        <v>49.817999999999998</v>
      </c>
      <c r="G25" s="88">
        <f t="shared" si="3"/>
        <v>8.9580000000000002</v>
      </c>
      <c r="H25" s="88">
        <f t="shared" si="3"/>
        <v>0</v>
      </c>
      <c r="I25" s="88">
        <f t="shared" si="3"/>
        <v>0</v>
      </c>
      <c r="J25" s="88">
        <f t="shared" si="3"/>
        <v>49.140999999999998</v>
      </c>
      <c r="K25" s="88">
        <f t="shared" si="3"/>
        <v>33.239999999999995</v>
      </c>
      <c r="L25" s="88">
        <f t="shared" si="3"/>
        <v>23.179000000000002</v>
      </c>
      <c r="M25" s="88">
        <f t="shared" si="3"/>
        <v>44.680999999999997</v>
      </c>
      <c r="N25" s="88">
        <f t="shared" si="3"/>
        <v>6.9480000000000004</v>
      </c>
      <c r="O25" s="88">
        <f t="shared" si="3"/>
        <v>4.5250000000000004</v>
      </c>
      <c r="P25" s="88">
        <f t="shared" si="3"/>
        <v>3.879</v>
      </c>
      <c r="Q25" s="88">
        <f t="shared" si="3"/>
        <v>2.968</v>
      </c>
      <c r="R25" s="88">
        <f t="shared" si="3"/>
        <v>43.853999999999999</v>
      </c>
      <c r="S25" s="88">
        <f t="shared" si="3"/>
        <v>40.132000000000005</v>
      </c>
      <c r="T25" s="88">
        <f t="shared" si="3"/>
        <v>31.03</v>
      </c>
      <c r="U25" s="88">
        <f t="shared" si="3"/>
        <v>8.3179999999999996</v>
      </c>
      <c r="V25" s="88">
        <f t="shared" si="3"/>
        <v>14.294</v>
      </c>
      <c r="W25" s="88">
        <f t="shared" si="3"/>
        <v>11.763</v>
      </c>
      <c r="X25" s="88">
        <f t="shared" si="3"/>
        <v>19.861999999999998</v>
      </c>
      <c r="Y25" s="88">
        <f t="shared" si="3"/>
        <v>3</v>
      </c>
      <c r="Z25" s="89" t="str">
        <f t="shared" si="3"/>
        <v/>
      </c>
      <c r="AA25" s="90">
        <f>SUM(AA19:AA24)</f>
        <v>448.76400000000001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47.12</v>
      </c>
      <c r="C29" s="77">
        <v>51.332000000000001</v>
      </c>
      <c r="D29" s="77">
        <v>43.195</v>
      </c>
      <c r="E29" s="77">
        <v>50.680999999999997</v>
      </c>
      <c r="F29" s="77">
        <v>51.098999999999997</v>
      </c>
      <c r="G29" s="77">
        <v>35.853999999999999</v>
      </c>
      <c r="H29" s="77">
        <v>52.359000000000002</v>
      </c>
      <c r="I29" s="77">
        <v>94.637</v>
      </c>
      <c r="J29" s="77">
        <v>49.823</v>
      </c>
      <c r="K29" s="77">
        <v>39.89</v>
      </c>
      <c r="L29" s="77">
        <v>34.741</v>
      </c>
      <c r="M29" s="77">
        <v>51.582999999999998</v>
      </c>
      <c r="N29" s="77">
        <v>9.2810000000000006</v>
      </c>
      <c r="O29" s="77">
        <v>12.404999999999999</v>
      </c>
      <c r="P29" s="77">
        <v>12.885</v>
      </c>
      <c r="Q29" s="77">
        <v>15.196</v>
      </c>
      <c r="R29" s="77">
        <v>65.515000000000001</v>
      </c>
      <c r="S29" s="77">
        <v>54.149000000000001</v>
      </c>
      <c r="T29" s="77">
        <v>94.29</v>
      </c>
      <c r="U29" s="77">
        <v>123.54900000000001</v>
      </c>
      <c r="V29" s="77">
        <v>84.602999999999994</v>
      </c>
      <c r="W29" s="77">
        <v>83.495000000000005</v>
      </c>
      <c r="X29" s="77">
        <v>74.475999999999999</v>
      </c>
      <c r="Y29" s="77">
        <v>30.832999999999998</v>
      </c>
      <c r="Z29" s="78"/>
      <c r="AA29" s="79">
        <f>SUM(B29:Z29)</f>
        <v>1262.991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47.12</v>
      </c>
      <c r="C31" s="62">
        <f t="shared" ref="C31:Z31" si="4">IF(LEN(C$2)&gt;0,SUM(C28:C30),"")</f>
        <v>51.332000000000001</v>
      </c>
      <c r="D31" s="62">
        <f t="shared" si="4"/>
        <v>43.195</v>
      </c>
      <c r="E31" s="62">
        <f t="shared" si="4"/>
        <v>50.680999999999997</v>
      </c>
      <c r="F31" s="62">
        <f t="shared" si="4"/>
        <v>51.098999999999997</v>
      </c>
      <c r="G31" s="62">
        <f t="shared" si="4"/>
        <v>35.853999999999999</v>
      </c>
      <c r="H31" s="62">
        <f t="shared" si="4"/>
        <v>52.359000000000002</v>
      </c>
      <c r="I31" s="62">
        <f t="shared" si="4"/>
        <v>94.637</v>
      </c>
      <c r="J31" s="62">
        <f t="shared" si="4"/>
        <v>49.823</v>
      </c>
      <c r="K31" s="62">
        <f t="shared" si="4"/>
        <v>39.89</v>
      </c>
      <c r="L31" s="62">
        <f t="shared" si="4"/>
        <v>34.741</v>
      </c>
      <c r="M31" s="62">
        <f t="shared" si="4"/>
        <v>51.582999999999998</v>
      </c>
      <c r="N31" s="62">
        <f t="shared" si="4"/>
        <v>9.2810000000000006</v>
      </c>
      <c r="O31" s="62">
        <f t="shared" si="4"/>
        <v>12.404999999999999</v>
      </c>
      <c r="P31" s="62">
        <f t="shared" si="4"/>
        <v>12.885</v>
      </c>
      <c r="Q31" s="62">
        <f t="shared" si="4"/>
        <v>15.196</v>
      </c>
      <c r="R31" s="62">
        <f t="shared" si="4"/>
        <v>65.515000000000001</v>
      </c>
      <c r="S31" s="62">
        <f t="shared" si="4"/>
        <v>54.149000000000001</v>
      </c>
      <c r="T31" s="62">
        <f t="shared" si="4"/>
        <v>94.29</v>
      </c>
      <c r="U31" s="62">
        <f t="shared" si="4"/>
        <v>123.54900000000001</v>
      </c>
      <c r="V31" s="62">
        <f t="shared" si="4"/>
        <v>84.602999999999994</v>
      </c>
      <c r="W31" s="62">
        <f t="shared" si="4"/>
        <v>83.495000000000005</v>
      </c>
      <c r="X31" s="62">
        <f t="shared" si="4"/>
        <v>74.475999999999999</v>
      </c>
      <c r="Y31" s="62">
        <f t="shared" si="4"/>
        <v>30.832999999999998</v>
      </c>
      <c r="Z31" s="63" t="str">
        <f t="shared" si="4"/>
        <v/>
      </c>
      <c r="AA31" s="64">
        <f>SUM(AA28:AA30)</f>
        <v>1262.991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47.12</v>
      </c>
      <c r="C51" s="88">
        <f t="shared" si="10"/>
        <v>51.331999999999994</v>
      </c>
      <c r="D51" s="88">
        <f t="shared" si="10"/>
        <v>43.195</v>
      </c>
      <c r="E51" s="88">
        <f t="shared" si="10"/>
        <v>50.680999999999997</v>
      </c>
      <c r="F51" s="88">
        <f t="shared" si="10"/>
        <v>51.098999999999997</v>
      </c>
      <c r="G51" s="88">
        <f t="shared" si="10"/>
        <v>35.853999999999999</v>
      </c>
      <c r="H51" s="88">
        <f t="shared" si="10"/>
        <v>52.359000000000002</v>
      </c>
      <c r="I51" s="88">
        <f t="shared" si="10"/>
        <v>94.637</v>
      </c>
      <c r="J51" s="88">
        <f t="shared" si="10"/>
        <v>49.823</v>
      </c>
      <c r="K51" s="88">
        <f t="shared" si="10"/>
        <v>39.889999999999993</v>
      </c>
      <c r="L51" s="88">
        <f t="shared" si="10"/>
        <v>34.741</v>
      </c>
      <c r="M51" s="88">
        <f t="shared" si="10"/>
        <v>51.582999999999998</v>
      </c>
      <c r="N51" s="88">
        <f t="shared" si="10"/>
        <v>9.2810000000000006</v>
      </c>
      <c r="O51" s="88">
        <f t="shared" si="10"/>
        <v>12.405000000000001</v>
      </c>
      <c r="P51" s="88">
        <f t="shared" si="10"/>
        <v>12.885</v>
      </c>
      <c r="Q51" s="88">
        <f t="shared" si="10"/>
        <v>15.196</v>
      </c>
      <c r="R51" s="88">
        <f t="shared" si="10"/>
        <v>65.515000000000001</v>
      </c>
      <c r="S51" s="88">
        <f t="shared" si="10"/>
        <v>54.149000000000001</v>
      </c>
      <c r="T51" s="88">
        <f t="shared" si="10"/>
        <v>94.29</v>
      </c>
      <c r="U51" s="88">
        <f t="shared" si="10"/>
        <v>123.54899999999999</v>
      </c>
      <c r="V51" s="88">
        <f t="shared" si="10"/>
        <v>84.602999999999994</v>
      </c>
      <c r="W51" s="88">
        <f t="shared" si="10"/>
        <v>83.495000000000005</v>
      </c>
      <c r="X51" s="88">
        <f t="shared" si="10"/>
        <v>74.475999999999999</v>
      </c>
      <c r="Y51" s="88">
        <f t="shared" si="10"/>
        <v>30.832999999999998</v>
      </c>
      <c r="Z51" s="89" t="str">
        <f t="shared" si="10"/>
        <v/>
      </c>
      <c r="AA51" s="104">
        <f>SUM(B51:Z51)</f>
        <v>1262.991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47.120000000000005</v>
      </c>
      <c r="C4" s="18">
        <v>51.331999999999994</v>
      </c>
      <c r="D4" s="18">
        <v>43.195000000000007</v>
      </c>
      <c r="E4" s="18">
        <v>50.681000000000012</v>
      </c>
      <c r="F4" s="18">
        <v>51.099000000000011</v>
      </c>
      <c r="G4" s="18">
        <v>35.853999999999992</v>
      </c>
      <c r="H4" s="18">
        <v>52.358999999999995</v>
      </c>
      <c r="I4" s="18">
        <v>94.637</v>
      </c>
      <c r="J4" s="18">
        <v>49.823000000000008</v>
      </c>
      <c r="K4" s="18">
        <v>39.89</v>
      </c>
      <c r="L4" s="18">
        <v>34.741</v>
      </c>
      <c r="M4" s="18">
        <v>51.582999999999998</v>
      </c>
      <c r="N4" s="18">
        <v>9.2810000000000006</v>
      </c>
      <c r="O4" s="18">
        <v>12.405000000000001</v>
      </c>
      <c r="P4" s="18">
        <v>12.884999999999998</v>
      </c>
      <c r="Q4" s="18">
        <v>15.195999999999998</v>
      </c>
      <c r="R4" s="18">
        <v>65.515000000000001</v>
      </c>
      <c r="S4" s="18">
        <v>54.149000000000008</v>
      </c>
      <c r="T4" s="18">
        <v>94.289999999999992</v>
      </c>
      <c r="U4" s="18">
        <v>123.54899999999999</v>
      </c>
      <c r="V4" s="18">
        <v>84.602999999999994</v>
      </c>
      <c r="W4" s="18">
        <v>83.495000000000005</v>
      </c>
      <c r="X4" s="18">
        <v>74.476000000000013</v>
      </c>
      <c r="Y4" s="18">
        <v>30.832999999999998</v>
      </c>
      <c r="Z4" s="19"/>
      <c r="AA4" s="20">
        <f>SUM(B4:Z4)</f>
        <v>1262.991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82.5</v>
      </c>
      <c r="C7" s="28">
        <v>82.5</v>
      </c>
      <c r="D7" s="28">
        <v>82.5</v>
      </c>
      <c r="E7" s="28">
        <v>80.34</v>
      </c>
      <c r="F7" s="28">
        <v>79.459999999999994</v>
      </c>
      <c r="G7" s="28">
        <v>82.72</v>
      </c>
      <c r="H7" s="28">
        <v>82.5</v>
      </c>
      <c r="I7" s="28">
        <v>82.5</v>
      </c>
      <c r="J7" s="28">
        <v>19.98</v>
      </c>
      <c r="K7" s="28">
        <v>0.2</v>
      </c>
      <c r="L7" s="28">
        <v>2.97</v>
      </c>
      <c r="M7" s="28">
        <v>0.21</v>
      </c>
      <c r="N7" s="28">
        <v>-2.2999999999999998</v>
      </c>
      <c r="O7" s="28">
        <v>-2.5</v>
      </c>
      <c r="P7" s="28">
        <v>-2.5</v>
      </c>
      <c r="Q7" s="28">
        <v>-2.5</v>
      </c>
      <c r="R7" s="28">
        <v>53.84</v>
      </c>
      <c r="S7" s="28">
        <v>90.93</v>
      </c>
      <c r="T7" s="28">
        <v>102</v>
      </c>
      <c r="U7" s="28">
        <v>118.42</v>
      </c>
      <c r="V7" s="28">
        <v>121.42</v>
      </c>
      <c r="W7" s="28">
        <v>123.17</v>
      </c>
      <c r="X7" s="28">
        <v>113.43</v>
      </c>
      <c r="Y7" s="28">
        <v>121.7</v>
      </c>
      <c r="Z7" s="29"/>
      <c r="AA7" s="30">
        <f>IF(SUM(B7:Z7)&lt;&gt;0,AVERAGEIF(B7:Z7,"&lt;&gt;"""),"")</f>
        <v>63.062083333333355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20</v>
      </c>
      <c r="C12" s="52">
        <v>20</v>
      </c>
      <c r="D12" s="52">
        <v>20</v>
      </c>
      <c r="E12" s="52">
        <v>20</v>
      </c>
      <c r="F12" s="52">
        <v>20</v>
      </c>
      <c r="G12" s="52">
        <v>10</v>
      </c>
      <c r="H12" s="52">
        <v>10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120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1.6119999999999999</v>
      </c>
      <c r="C14" s="57">
        <v>1.7569999999999999</v>
      </c>
      <c r="D14" s="57">
        <v>1.7389999999999999</v>
      </c>
      <c r="E14" s="57">
        <v>3.0109999999999997</v>
      </c>
      <c r="F14" s="57">
        <v>3.7629999999999999</v>
      </c>
      <c r="G14" s="57">
        <v>3.806</v>
      </c>
      <c r="H14" s="57">
        <v>20.237000000000002</v>
      </c>
      <c r="I14" s="57">
        <v>24.561</v>
      </c>
      <c r="J14" s="57">
        <v>20.294999999999998</v>
      </c>
      <c r="K14" s="57">
        <v>10.681000000000001</v>
      </c>
      <c r="L14" s="57">
        <v>2.6630000000000003</v>
      </c>
      <c r="M14" s="57">
        <v>18.302</v>
      </c>
      <c r="N14" s="57">
        <v>4.4640000000000004</v>
      </c>
      <c r="O14" s="57">
        <v>7.7430000000000003</v>
      </c>
      <c r="P14" s="57">
        <v>8.3889999999999993</v>
      </c>
      <c r="Q14" s="57">
        <v>10.366999999999999</v>
      </c>
      <c r="R14" s="57">
        <v>6.32</v>
      </c>
      <c r="S14" s="57">
        <v>0.434</v>
      </c>
      <c r="T14" s="57"/>
      <c r="U14" s="57"/>
      <c r="V14" s="57"/>
      <c r="W14" s="57"/>
      <c r="X14" s="57"/>
      <c r="Y14" s="57"/>
      <c r="Z14" s="58"/>
      <c r="AA14" s="59">
        <f t="shared" si="0"/>
        <v>150.14399999999998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21.611999999999998</v>
      </c>
      <c r="C16" s="62">
        <f t="shared" ref="C16:Z16" si="1">IF(LEN(C$2)&gt;0,SUM(C10:C15),"")</f>
        <v>21.757000000000001</v>
      </c>
      <c r="D16" s="62">
        <f t="shared" si="1"/>
        <v>21.739000000000001</v>
      </c>
      <c r="E16" s="62">
        <f t="shared" si="1"/>
        <v>23.010999999999999</v>
      </c>
      <c r="F16" s="62">
        <f t="shared" si="1"/>
        <v>23.762999999999998</v>
      </c>
      <c r="G16" s="62">
        <f t="shared" si="1"/>
        <v>13.806000000000001</v>
      </c>
      <c r="H16" s="62">
        <f t="shared" si="1"/>
        <v>30.237000000000002</v>
      </c>
      <c r="I16" s="62">
        <f t="shared" si="1"/>
        <v>24.561</v>
      </c>
      <c r="J16" s="62">
        <f t="shared" si="1"/>
        <v>20.294999999999998</v>
      </c>
      <c r="K16" s="62">
        <f t="shared" si="1"/>
        <v>10.681000000000001</v>
      </c>
      <c r="L16" s="62">
        <f t="shared" si="1"/>
        <v>2.6630000000000003</v>
      </c>
      <c r="M16" s="62">
        <f t="shared" si="1"/>
        <v>18.302</v>
      </c>
      <c r="N16" s="62">
        <f t="shared" si="1"/>
        <v>4.4640000000000004</v>
      </c>
      <c r="O16" s="62">
        <f t="shared" si="1"/>
        <v>7.7430000000000003</v>
      </c>
      <c r="P16" s="62">
        <f t="shared" si="1"/>
        <v>8.3889999999999993</v>
      </c>
      <c r="Q16" s="62">
        <f t="shared" si="1"/>
        <v>10.366999999999999</v>
      </c>
      <c r="R16" s="62">
        <f t="shared" si="1"/>
        <v>6.32</v>
      </c>
      <c r="S16" s="62">
        <f t="shared" si="1"/>
        <v>0.434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270.14400000000001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1</v>
      </c>
      <c r="J19" s="72"/>
      <c r="K19" s="72"/>
      <c r="L19" s="72"/>
      <c r="M19" s="72"/>
      <c r="N19" s="72"/>
      <c r="O19" s="72"/>
      <c r="P19" s="72"/>
      <c r="Q19" s="72"/>
      <c r="R19" s="72">
        <v>50</v>
      </c>
      <c r="S19" s="72">
        <v>40.121000000000002</v>
      </c>
      <c r="T19" s="72">
        <v>75.375</v>
      </c>
      <c r="U19" s="72">
        <v>103.375</v>
      </c>
      <c r="V19" s="72">
        <v>68.725999999999999</v>
      </c>
      <c r="W19" s="72">
        <v>67.119</v>
      </c>
      <c r="X19" s="72">
        <v>61.444000000000003</v>
      </c>
      <c r="Y19" s="72"/>
      <c r="Z19" s="73"/>
      <c r="AA19" s="74">
        <f t="shared" ref="AA19:AA24" si="2">SUM(B19:Z19)</f>
        <v>467.16</v>
      </c>
    </row>
    <row r="20" spans="1:27" ht="24.95" customHeight="1" x14ac:dyDescent="0.2">
      <c r="A20" s="75" t="s">
        <v>15</v>
      </c>
      <c r="B20" s="76">
        <v>9.1509999999999998</v>
      </c>
      <c r="C20" s="77">
        <v>11.224</v>
      </c>
      <c r="D20" s="77">
        <v>8.2919999999999998</v>
      </c>
      <c r="E20" s="77">
        <v>10.971</v>
      </c>
      <c r="F20" s="77">
        <v>10.856999999999999</v>
      </c>
      <c r="G20" s="77">
        <v>8.0389999999999997</v>
      </c>
      <c r="H20" s="77">
        <v>8.1020000000000003</v>
      </c>
      <c r="I20" s="77">
        <v>21.4</v>
      </c>
      <c r="J20" s="77">
        <v>13.861000000000001</v>
      </c>
      <c r="K20" s="77">
        <v>13.807</v>
      </c>
      <c r="L20" s="77">
        <v>13.860999999999999</v>
      </c>
      <c r="M20" s="77">
        <v>13.639000000000001</v>
      </c>
      <c r="N20" s="77">
        <v>0.16600000000000001</v>
      </c>
      <c r="O20" s="77">
        <v>0.16600000000000001</v>
      </c>
      <c r="P20" s="77">
        <v>0.16200000000000001</v>
      </c>
      <c r="Q20" s="77">
        <v>0.16500000000000001</v>
      </c>
      <c r="R20" s="77"/>
      <c r="S20" s="77"/>
      <c r="T20" s="77">
        <v>7.3250000000000002</v>
      </c>
      <c r="U20" s="77">
        <v>2.9249999999999998</v>
      </c>
      <c r="V20" s="77">
        <v>1.25</v>
      </c>
      <c r="W20" s="77">
        <v>1.25</v>
      </c>
      <c r="X20" s="77">
        <v>1.25</v>
      </c>
      <c r="Y20" s="77">
        <v>4.3</v>
      </c>
      <c r="Z20" s="78"/>
      <c r="AA20" s="79">
        <f t="shared" si="2"/>
        <v>162.16300000000001</v>
      </c>
    </row>
    <row r="21" spans="1:27" ht="24.95" customHeight="1" x14ac:dyDescent="0.2">
      <c r="A21" s="75" t="s">
        <v>16</v>
      </c>
      <c r="B21" s="80">
        <v>16.356999999999999</v>
      </c>
      <c r="C21" s="81">
        <v>18.350999999999999</v>
      </c>
      <c r="D21" s="81">
        <v>13.164</v>
      </c>
      <c r="E21" s="81">
        <v>16.699000000000002</v>
      </c>
      <c r="F21" s="81">
        <v>16.478999999999999</v>
      </c>
      <c r="G21" s="81">
        <v>14.009</v>
      </c>
      <c r="H21" s="81">
        <v>14.02</v>
      </c>
      <c r="I21" s="81">
        <v>47.676000000000002</v>
      </c>
      <c r="J21" s="81">
        <v>15.667</v>
      </c>
      <c r="K21" s="81">
        <v>15.401999999999999</v>
      </c>
      <c r="L21" s="81">
        <v>18.216999999999999</v>
      </c>
      <c r="M21" s="81">
        <v>19.641999999999999</v>
      </c>
      <c r="N21" s="81">
        <v>4.6509999999999998</v>
      </c>
      <c r="O21" s="81">
        <v>4.4960000000000004</v>
      </c>
      <c r="P21" s="81">
        <v>4.3339999999999996</v>
      </c>
      <c r="Q21" s="81">
        <v>4.6640000000000006</v>
      </c>
      <c r="R21" s="81">
        <v>9.1949999999999985</v>
      </c>
      <c r="S21" s="81">
        <v>13.593999999999999</v>
      </c>
      <c r="T21" s="81">
        <v>11.590000000000002</v>
      </c>
      <c r="U21" s="81">
        <v>17.248999999999999</v>
      </c>
      <c r="V21" s="81">
        <v>14.626999999999999</v>
      </c>
      <c r="W21" s="81">
        <v>15.125999999999999</v>
      </c>
      <c r="X21" s="81">
        <v>11.782</v>
      </c>
      <c r="Y21" s="81">
        <v>26.533000000000001</v>
      </c>
      <c r="Z21" s="78"/>
      <c r="AA21" s="79">
        <f t="shared" si="2"/>
        <v>363.524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25.507999999999999</v>
      </c>
      <c r="C25" s="88">
        <f t="shared" si="3"/>
        <v>29.574999999999999</v>
      </c>
      <c r="D25" s="88">
        <f t="shared" si="3"/>
        <v>21.456</v>
      </c>
      <c r="E25" s="88">
        <f t="shared" si="3"/>
        <v>27.67</v>
      </c>
      <c r="F25" s="88">
        <f t="shared" si="3"/>
        <v>27.335999999999999</v>
      </c>
      <c r="G25" s="88">
        <f t="shared" si="3"/>
        <v>22.048000000000002</v>
      </c>
      <c r="H25" s="88">
        <f t="shared" si="3"/>
        <v>22.122</v>
      </c>
      <c r="I25" s="88">
        <f t="shared" si="3"/>
        <v>70.075999999999993</v>
      </c>
      <c r="J25" s="88">
        <f t="shared" si="3"/>
        <v>29.527999999999999</v>
      </c>
      <c r="K25" s="88">
        <f t="shared" si="3"/>
        <v>29.209</v>
      </c>
      <c r="L25" s="88">
        <f t="shared" si="3"/>
        <v>32.077999999999996</v>
      </c>
      <c r="M25" s="88">
        <f t="shared" si="3"/>
        <v>33.280999999999999</v>
      </c>
      <c r="N25" s="88">
        <f t="shared" si="3"/>
        <v>4.8170000000000002</v>
      </c>
      <c r="O25" s="88">
        <f t="shared" si="3"/>
        <v>4.6620000000000008</v>
      </c>
      <c r="P25" s="88">
        <f t="shared" si="3"/>
        <v>4.4959999999999996</v>
      </c>
      <c r="Q25" s="88">
        <f t="shared" si="3"/>
        <v>4.8290000000000006</v>
      </c>
      <c r="R25" s="88">
        <f t="shared" si="3"/>
        <v>59.195</v>
      </c>
      <c r="S25" s="88">
        <f t="shared" si="3"/>
        <v>53.715000000000003</v>
      </c>
      <c r="T25" s="88">
        <f t="shared" si="3"/>
        <v>94.29</v>
      </c>
      <c r="U25" s="88">
        <f t="shared" si="3"/>
        <v>123.54899999999999</v>
      </c>
      <c r="V25" s="88">
        <f t="shared" si="3"/>
        <v>84.602999999999994</v>
      </c>
      <c r="W25" s="88">
        <f t="shared" si="3"/>
        <v>83.495000000000005</v>
      </c>
      <c r="X25" s="88">
        <f t="shared" si="3"/>
        <v>74.475999999999999</v>
      </c>
      <c r="Y25" s="88">
        <f t="shared" si="3"/>
        <v>30.833000000000002</v>
      </c>
      <c r="Z25" s="89">
        <f t="shared" si="3"/>
        <v>0</v>
      </c>
      <c r="AA25" s="90">
        <f t="shared" si="3"/>
        <v>992.84700000000009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47.12</v>
      </c>
      <c r="C29" s="77">
        <v>51.332000000000001</v>
      </c>
      <c r="D29" s="77">
        <v>43.195</v>
      </c>
      <c r="E29" s="77">
        <v>50.680999999999997</v>
      </c>
      <c r="F29" s="77">
        <v>51.098999999999997</v>
      </c>
      <c r="G29" s="77">
        <v>35.853999999999999</v>
      </c>
      <c r="H29" s="77">
        <v>52.359000000000002</v>
      </c>
      <c r="I29" s="77">
        <v>94.637</v>
      </c>
      <c r="J29" s="77">
        <v>49.823</v>
      </c>
      <c r="K29" s="77">
        <v>39.89</v>
      </c>
      <c r="L29" s="77">
        <v>34.741</v>
      </c>
      <c r="M29" s="77">
        <v>51.582999999999998</v>
      </c>
      <c r="N29" s="77">
        <v>9.2810000000000006</v>
      </c>
      <c r="O29" s="77">
        <v>12.404999999999999</v>
      </c>
      <c r="P29" s="77">
        <v>12.885</v>
      </c>
      <c r="Q29" s="77">
        <v>15.196</v>
      </c>
      <c r="R29" s="77">
        <v>65.515000000000001</v>
      </c>
      <c r="S29" s="77">
        <v>54.149000000000001</v>
      </c>
      <c r="T29" s="77">
        <v>94.29</v>
      </c>
      <c r="U29" s="77">
        <v>123.54900000000001</v>
      </c>
      <c r="V29" s="77">
        <v>84.602999999999994</v>
      </c>
      <c r="W29" s="77">
        <v>83.495000000000005</v>
      </c>
      <c r="X29" s="77">
        <v>74.475999999999999</v>
      </c>
      <c r="Y29" s="77">
        <v>30.832999999999998</v>
      </c>
      <c r="Z29" s="78"/>
      <c r="AA29" s="79">
        <f>SUM(B29:Z29)</f>
        <v>1262.991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47.12</v>
      </c>
      <c r="C31" s="62">
        <f t="shared" si="4"/>
        <v>51.332000000000001</v>
      </c>
      <c r="D31" s="62">
        <f t="shared" si="4"/>
        <v>43.195</v>
      </c>
      <c r="E31" s="62">
        <f t="shared" si="4"/>
        <v>50.680999999999997</v>
      </c>
      <c r="F31" s="62">
        <f t="shared" si="4"/>
        <v>51.098999999999997</v>
      </c>
      <c r="G31" s="62">
        <f t="shared" si="4"/>
        <v>35.853999999999999</v>
      </c>
      <c r="H31" s="62">
        <f t="shared" si="4"/>
        <v>52.359000000000002</v>
      </c>
      <c r="I31" s="62">
        <f t="shared" si="4"/>
        <v>94.637</v>
      </c>
      <c r="J31" s="62">
        <f t="shared" si="4"/>
        <v>49.823</v>
      </c>
      <c r="K31" s="62">
        <f t="shared" si="4"/>
        <v>39.89</v>
      </c>
      <c r="L31" s="62">
        <f t="shared" si="4"/>
        <v>34.741</v>
      </c>
      <c r="M31" s="62">
        <f t="shared" si="4"/>
        <v>51.582999999999998</v>
      </c>
      <c r="N31" s="62">
        <f t="shared" si="4"/>
        <v>9.2810000000000006</v>
      </c>
      <c r="O31" s="62">
        <f t="shared" si="4"/>
        <v>12.404999999999999</v>
      </c>
      <c r="P31" s="62">
        <f t="shared" si="4"/>
        <v>12.885</v>
      </c>
      <c r="Q31" s="62">
        <f t="shared" si="4"/>
        <v>15.196</v>
      </c>
      <c r="R31" s="62">
        <f t="shared" si="4"/>
        <v>65.515000000000001</v>
      </c>
      <c r="S31" s="62">
        <f t="shared" si="4"/>
        <v>54.149000000000001</v>
      </c>
      <c r="T31" s="62">
        <f t="shared" si="4"/>
        <v>94.29</v>
      </c>
      <c r="U31" s="62">
        <f t="shared" si="4"/>
        <v>123.54900000000001</v>
      </c>
      <c r="V31" s="62">
        <f t="shared" si="4"/>
        <v>84.602999999999994</v>
      </c>
      <c r="W31" s="62">
        <f t="shared" si="4"/>
        <v>83.495000000000005</v>
      </c>
      <c r="X31" s="62">
        <f t="shared" si="4"/>
        <v>74.475999999999999</v>
      </c>
      <c r="Y31" s="62">
        <f t="shared" si="4"/>
        <v>30.832999999999998</v>
      </c>
      <c r="Z31" s="63">
        <f t="shared" si="4"/>
        <v>0</v>
      </c>
      <c r="AA31" s="64">
        <f t="shared" si="4"/>
        <v>1262.991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47.12</v>
      </c>
      <c r="C51" s="88">
        <f t="shared" si="10"/>
        <v>51.332000000000001</v>
      </c>
      <c r="D51" s="88">
        <f t="shared" si="10"/>
        <v>43.195</v>
      </c>
      <c r="E51" s="88">
        <f t="shared" si="10"/>
        <v>50.680999999999997</v>
      </c>
      <c r="F51" s="88">
        <f t="shared" si="10"/>
        <v>51.098999999999997</v>
      </c>
      <c r="G51" s="88">
        <f t="shared" si="10"/>
        <v>35.853999999999999</v>
      </c>
      <c r="H51" s="88">
        <f t="shared" si="10"/>
        <v>52.359000000000002</v>
      </c>
      <c r="I51" s="88">
        <f t="shared" si="10"/>
        <v>94.637</v>
      </c>
      <c r="J51" s="88">
        <f t="shared" si="10"/>
        <v>49.822999999999993</v>
      </c>
      <c r="K51" s="88">
        <f t="shared" si="10"/>
        <v>39.89</v>
      </c>
      <c r="L51" s="88">
        <f t="shared" si="10"/>
        <v>34.741</v>
      </c>
      <c r="M51" s="88">
        <f t="shared" si="10"/>
        <v>51.582999999999998</v>
      </c>
      <c r="N51" s="88">
        <f t="shared" si="10"/>
        <v>9.2810000000000006</v>
      </c>
      <c r="O51" s="88">
        <f t="shared" si="10"/>
        <v>12.405000000000001</v>
      </c>
      <c r="P51" s="88">
        <f t="shared" si="10"/>
        <v>12.884999999999998</v>
      </c>
      <c r="Q51" s="88">
        <f t="shared" si="10"/>
        <v>15.196</v>
      </c>
      <c r="R51" s="88">
        <f t="shared" si="10"/>
        <v>65.515000000000001</v>
      </c>
      <c r="S51" s="88">
        <f t="shared" si="10"/>
        <v>54.149000000000001</v>
      </c>
      <c r="T51" s="88">
        <f t="shared" si="10"/>
        <v>94.29</v>
      </c>
      <c r="U51" s="88">
        <f t="shared" si="10"/>
        <v>123.54899999999999</v>
      </c>
      <c r="V51" s="88">
        <f t="shared" si="10"/>
        <v>84.602999999999994</v>
      </c>
      <c r="W51" s="88">
        <f t="shared" si="10"/>
        <v>83.495000000000005</v>
      </c>
      <c r="X51" s="88">
        <f t="shared" si="10"/>
        <v>74.475999999999999</v>
      </c>
      <c r="Y51" s="88">
        <f t="shared" si="10"/>
        <v>30.833000000000002</v>
      </c>
      <c r="Z51" s="89">
        <f t="shared" si="10"/>
        <v>0</v>
      </c>
      <c r="AA51" s="104">
        <f>SUM(B51:Z51)</f>
        <v>1262.991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82.5</v>
      </c>
      <c r="C7" s="117">
        <v>82.5</v>
      </c>
      <c r="D7" s="117">
        <v>82.5</v>
      </c>
      <c r="E7" s="117">
        <v>80.34</v>
      </c>
      <c r="F7" s="117">
        <v>79.459999999999994</v>
      </c>
      <c r="G7" s="117">
        <v>82.72</v>
      </c>
      <c r="H7" s="117">
        <v>82.5</v>
      </c>
      <c r="I7" s="117">
        <v>82.5</v>
      </c>
      <c r="J7" s="117">
        <v>19.98</v>
      </c>
      <c r="K7" s="117">
        <v>0.2</v>
      </c>
      <c r="L7" s="117">
        <v>2.97</v>
      </c>
      <c r="M7" s="117">
        <v>0.21</v>
      </c>
      <c r="N7" s="117">
        <v>-2.2999999999999998</v>
      </c>
      <c r="O7" s="117">
        <v>-2.5</v>
      </c>
      <c r="P7" s="117">
        <v>-2.5</v>
      </c>
      <c r="Q7" s="117">
        <v>-2.5</v>
      </c>
      <c r="R7" s="117">
        <v>53.84</v>
      </c>
      <c r="S7" s="117">
        <v>90.93</v>
      </c>
      <c r="T7" s="117">
        <v>102</v>
      </c>
      <c r="U7" s="117">
        <v>118.42</v>
      </c>
      <c r="V7" s="117">
        <v>121.42</v>
      </c>
      <c r="W7" s="117">
        <v>123.17</v>
      </c>
      <c r="X7" s="117">
        <v>113.43</v>
      </c>
      <c r="Y7" s="117">
        <v>121.7</v>
      </c>
      <c r="Z7" s="118"/>
      <c r="AA7" s="119">
        <f>IF(SUM(B7:Z7)&lt;&gt;0,AVERAGEIF(B7:Z7,"&lt;&gt;"""),"")</f>
        <v>63.062083333333355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2023-07-01T20:20:53Z</dcterms:created>
  <dcterms:modified xsi:type="dcterms:W3CDTF">2023-07-01T20:20:54Z</dcterms:modified>
</cp:coreProperties>
</file>