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<sst xmlns="http://schemas.openxmlformats.org/spreadsheetml/2006/main" count="117" uniqueCount="53">
  <si>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30/06/2023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</si>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</sst>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39-47D4-AAA8-550D7819AE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39-47D4-AAA8-550D7819AE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7.3920000000000003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39-47D4-AAA8-550D7819AE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39-47D4-AAA8-550D7819AE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9.9789999999999992</c:v>
                </c:pt>
                <c:pt idx="1">
                  <c:v>5.5980000000000008</c:v>
                </c:pt>
                <c:pt idx="2">
                  <c:v>5.3010000000000002</c:v>
                </c:pt>
                <c:pt idx="3">
                  <c:v>5.641</c:v>
                </c:pt>
                <c:pt idx="4">
                  <c:v>4.492</c:v>
                </c:pt>
                <c:pt idx="5">
                  <c:v>14.974999999999998</c:v>
                </c:pt>
                <c:pt idx="6">
                  <c:v>6.9359999999999999</c:v>
                </c:pt>
                <c:pt idx="7">
                  <c:v>0.112</c:v>
                </c:pt>
                <c:pt idx="8">
                  <c:v>3.0000000000000001E-3</c:v>
                </c:pt>
                <c:pt idx="9">
                  <c:v>6.3E-2</c:v>
                </c:pt>
                <c:pt idx="10">
                  <c:v>1.123</c:v>
                </c:pt>
                <c:pt idx="11">
                  <c:v>1.8000000000000002E-2</c:v>
                </c:pt>
                <c:pt idx="12">
                  <c:v>5.202</c:v>
                </c:pt>
                <c:pt idx="13">
                  <c:v>48.03</c:v>
                </c:pt>
                <c:pt idx="14">
                  <c:v>48.933999999999997</c:v>
                </c:pt>
                <c:pt idx="15">
                  <c:v>41.298999999999999</c:v>
                </c:pt>
                <c:pt idx="16">
                  <c:v>38.967999999999996</c:v>
                </c:pt>
                <c:pt idx="17">
                  <c:v>36.658999999999999</c:v>
                </c:pt>
                <c:pt idx="18">
                  <c:v>28.597000000000001</c:v>
                </c:pt>
                <c:pt idx="19">
                  <c:v>26.326999999999998</c:v>
                </c:pt>
                <c:pt idx="20">
                  <c:v>36.340000000000003</c:v>
                </c:pt>
                <c:pt idx="21">
                  <c:v>26.020999999999997</c:v>
                </c:pt>
                <c:pt idx="22">
                  <c:v>14.927999999999999</c:v>
                </c:pt>
                <c:pt idx="23">
                  <c:v>34.117999999999995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39-47D4-AAA8-550D7819AE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39-47D4-AAA8-550D7819AE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39-47D4-AAA8-550D7819A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37.167999999999999</c:v>
                </c:pt>
                <c:pt idx="1">
                  <c:v>35.149000000000001</c:v>
                </c:pt>
                <c:pt idx="2">
                  <c:v>26.842000000000002</c:v>
                </c:pt>
                <c:pt idx="3">
                  <c:v>22.169</c:v>
                </c:pt>
                <c:pt idx="4">
                  <c:v>21.148</c:v>
                </c:pt>
                <c:pt idx="5">
                  <c:v>30.513999999999999</c:v>
                </c:pt>
                <c:pt idx="6">
                  <c:v>22.803999999999998</c:v>
                </c:pt>
                <c:pt idx="7">
                  <c:v>12.148</c:v>
                </c:pt>
                <c:pt idx="8">
                  <c:v>19.442</c:v>
                </c:pt>
                <c:pt idx="9">
                  <c:v>19.512999999999998</c:v>
                </c:pt>
                <c:pt idx="10">
                  <c:v>27.475999999999999</c:v>
                </c:pt>
                <c:pt idx="11">
                  <c:v>27.476999999999997</c:v>
                </c:pt>
                <c:pt idx="12">
                  <c:v>10.876999999999999</c:v>
                </c:pt>
                <c:pt idx="13">
                  <c:v>52.473000000000006</c:v>
                </c:pt>
                <c:pt idx="14">
                  <c:v>53.074000000000005</c:v>
                </c:pt>
                <c:pt idx="15">
                  <c:v>45.384</c:v>
                </c:pt>
                <c:pt idx="16">
                  <c:v>47.620000000000005</c:v>
                </c:pt>
                <c:pt idx="17">
                  <c:v>40.948</c:v>
                </c:pt>
                <c:pt idx="18">
                  <c:v>37.210999999999999</c:v>
                </c:pt>
                <c:pt idx="19">
                  <c:v>28.613</c:v>
                </c:pt>
                <c:pt idx="20">
                  <c:v>39.146000000000001</c:v>
                </c:pt>
                <c:pt idx="21">
                  <c:v>28.2</c:v>
                </c:pt>
                <c:pt idx="22">
                  <c:v>37.610999999999997</c:v>
                </c:pt>
                <c:pt idx="23">
                  <c:v>39.432000000000002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39-47D4-AAA8-550D7819A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</c:v>
                </c:pt>
                <c:pt idx="1">
                  <c:v>101.04</c:v>
                </c:pt>
                <c:pt idx="2">
                  <c:v>94.85</c:v>
                </c:pt>
                <c:pt idx="3">
                  <c:v>99.04</c:v>
                </c:pt>
                <c:pt idx="4">
                  <c:v>94.76</c:v>
                </c:pt>
                <c:pt idx="5">
                  <c:v>100.51</c:v>
                </c:pt>
                <c:pt idx="6">
                  <c:v>82.5</c:v>
                </c:pt>
                <c:pt idx="7">
                  <c:v>79.819999999999993</c:v>
                </c:pt>
                <c:pt idx="8">
                  <c:v>64.75</c:v>
                </c:pt>
                <c:pt idx="9">
                  <c:v>63.68</c:v>
                </c:pt>
                <c:pt idx="10">
                  <c:v>67.87</c:v>
                </c:pt>
                <c:pt idx="11">
                  <c:v>63.6</c:v>
                </c:pt>
                <c:pt idx="12">
                  <c:v>66.3</c:v>
                </c:pt>
                <c:pt idx="13">
                  <c:v>12.5</c:v>
                </c:pt>
                <c:pt idx="14">
                  <c:v>14.34</c:v>
                </c:pt>
                <c:pt idx="15">
                  <c:v>83</c:v>
                </c:pt>
                <c:pt idx="16">
                  <c:v>92.3</c:v>
                </c:pt>
                <c:pt idx="17">
                  <c:v>92.44</c:v>
                </c:pt>
                <c:pt idx="18">
                  <c:v>82.5</c:v>
                </c:pt>
                <c:pt idx="19">
                  <c:v>84</c:v>
                </c:pt>
                <c:pt idx="20">
                  <c:v>84</c:v>
                </c:pt>
                <c:pt idx="21">
                  <c:v>83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39-47D4-AAA8-550D7819A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37.167999999999999</v>
      </c>
      <c r="C4" s="18">
        <v>35.149000000000001</v>
      </c>
      <c r="D4" s="18">
        <v>26.842000000000002</v>
      </c>
      <c r="E4" s="18">
        <v>22.169</v>
      </c>
      <c r="F4" s="18">
        <v>21.148</v>
      </c>
      <c r="G4" s="18">
        <v>30.513999999999999</v>
      </c>
      <c r="H4" s="18">
        <v>22.804000000000002</v>
      </c>
      <c r="I4" s="18">
        <v>12.148</v>
      </c>
      <c r="J4" s="18">
        <v>19.442</v>
      </c>
      <c r="K4" s="18">
        <v>19.513000000000002</v>
      </c>
      <c r="L4" s="18">
        <v>27.475999999999999</v>
      </c>
      <c r="M4" s="18">
        <v>27.477</v>
      </c>
      <c r="N4" s="18">
        <v>10.877000000000001</v>
      </c>
      <c r="O4" s="18">
        <v>52.473000000000006</v>
      </c>
      <c r="P4" s="18">
        <v>53.073999999999998</v>
      </c>
      <c r="Q4" s="18">
        <v>45.384</v>
      </c>
      <c r="R4" s="18">
        <v>47.62</v>
      </c>
      <c r="S4" s="18">
        <v>40.948</v>
      </c>
      <c r="T4" s="18">
        <v>37.210999999999999</v>
      </c>
      <c r="U4" s="18">
        <v>28.612999999999996</v>
      </c>
      <c r="V4" s="18">
        <v>39.146000000000001</v>
      </c>
      <c r="W4" s="18">
        <v>28.199999999999996</v>
      </c>
      <c r="X4" s="18">
        <v>37.611000000000004</v>
      </c>
      <c r="Y4" s="18">
        <v>39.431999999999995</v>
      </c>
      <c r="Z4" s="19"/>
      <c r="AA4" s="20">
        <f>SUM(B4:Z4)</f>
        <v>762.43900000000008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102</v>
      </c>
      <c r="C7" s="28">
        <v>101.04</v>
      </c>
      <c r="D7" s="28">
        <v>94.85</v>
      </c>
      <c r="E7" s="28">
        <v>99.04</v>
      </c>
      <c r="F7" s="28">
        <v>94.76</v>
      </c>
      <c r="G7" s="28">
        <v>100.51</v>
      </c>
      <c r="H7" s="28">
        <v>82.5</v>
      </c>
      <c r="I7" s="28">
        <v>79.819999999999993</v>
      </c>
      <c r="J7" s="28">
        <v>64.75</v>
      </c>
      <c r="K7" s="28">
        <v>63.68</v>
      </c>
      <c r="L7" s="28">
        <v>67.87</v>
      </c>
      <c r="M7" s="28">
        <v>63.6</v>
      </c>
      <c r="N7" s="28">
        <v>66.3</v>
      </c>
      <c r="O7" s="28">
        <v>12.5</v>
      </c>
      <c r="P7" s="28">
        <v>14.34</v>
      </c>
      <c r="Q7" s="28">
        <v>83</v>
      </c>
      <c r="R7" s="28">
        <v>92.3</v>
      </c>
      <c r="S7" s="28">
        <v>92.44</v>
      </c>
      <c r="T7" s="28">
        <v>82.5</v>
      </c>
      <c r="U7" s="28">
        <v>84</v>
      </c>
      <c r="V7" s="28">
        <v>84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78.075000000000003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7.3920000000000003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7.3920000000000003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9.9789999999999992</v>
      </c>
      <c r="C14" s="57">
        <v>5.5980000000000008</v>
      </c>
      <c r="D14" s="57">
        <v>5.3010000000000002</v>
      </c>
      <c r="E14" s="57">
        <v>5.641</v>
      </c>
      <c r="F14" s="57">
        <v>4.492</v>
      </c>
      <c r="G14" s="57">
        <v>14.974999999999998</v>
      </c>
      <c r="H14" s="57">
        <v>6.9359999999999999</v>
      </c>
      <c r="I14" s="57">
        <v>0.112</v>
      </c>
      <c r="J14" s="57">
        <v>3.0000000000000001E-3</v>
      </c>
      <c r="K14" s="57">
        <v>6.3E-2</v>
      </c>
      <c r="L14" s="57">
        <v>1.123</v>
      </c>
      <c r="M14" s="57">
        <v>1.8000000000000002E-2</v>
      </c>
      <c r="N14" s="57">
        <v>5.202</v>
      </c>
      <c r="O14" s="57">
        <v>48.03</v>
      </c>
      <c r="P14" s="57">
        <v>48.933999999999997</v>
      </c>
      <c r="Q14" s="57">
        <v>41.298999999999999</v>
      </c>
      <c r="R14" s="57">
        <v>38.967999999999996</v>
      </c>
      <c r="S14" s="57">
        <v>36.658999999999999</v>
      </c>
      <c r="T14" s="57">
        <v>28.597000000000001</v>
      </c>
      <c r="U14" s="57">
        <v>26.326999999999998</v>
      </c>
      <c r="V14" s="57">
        <v>36.340000000000003</v>
      </c>
      <c r="W14" s="57">
        <v>26.020999999999997</v>
      </c>
      <c r="X14" s="57">
        <v>14.927999999999999</v>
      </c>
      <c r="Y14" s="57">
        <v>34.117999999999995</v>
      </c>
      <c r="Z14" s="58"/>
      <c r="AA14" s="59">
        <f t="shared" si="0"/>
        <v>439.66399999999999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17.370999999999999</v>
      </c>
      <c r="C16" s="62">
        <f t="shared" ref="C16:Z16" si="1">IF(LEN(C$2)&gt;0,SUM(C10:C15),"")</f>
        <v>5.5980000000000008</v>
      </c>
      <c r="D16" s="62">
        <f t="shared" si="1"/>
        <v>5.3010000000000002</v>
      </c>
      <c r="E16" s="62">
        <f t="shared" si="1"/>
        <v>5.641</v>
      </c>
      <c r="F16" s="62">
        <f t="shared" si="1"/>
        <v>4.492</v>
      </c>
      <c r="G16" s="62">
        <f t="shared" si="1"/>
        <v>14.974999999999998</v>
      </c>
      <c r="H16" s="62">
        <f t="shared" si="1"/>
        <v>6.9359999999999999</v>
      </c>
      <c r="I16" s="62">
        <f t="shared" si="1"/>
        <v>0.112</v>
      </c>
      <c r="J16" s="62">
        <f t="shared" si="1"/>
        <v>3.0000000000000001E-3</v>
      </c>
      <c r="K16" s="62">
        <f t="shared" si="1"/>
        <v>6.3E-2</v>
      </c>
      <c r="L16" s="62">
        <f t="shared" si="1"/>
        <v>1.123</v>
      </c>
      <c r="M16" s="62">
        <f t="shared" si="1"/>
        <v>1.8000000000000002E-2</v>
      </c>
      <c r="N16" s="62">
        <f t="shared" si="1"/>
        <v>5.202</v>
      </c>
      <c r="O16" s="62">
        <f t="shared" si="1"/>
        <v>48.03</v>
      </c>
      <c r="P16" s="62">
        <f t="shared" si="1"/>
        <v>48.933999999999997</v>
      </c>
      <c r="Q16" s="62">
        <f t="shared" si="1"/>
        <v>41.298999999999999</v>
      </c>
      <c r="R16" s="62">
        <f t="shared" si="1"/>
        <v>38.967999999999996</v>
      </c>
      <c r="S16" s="62">
        <f t="shared" si="1"/>
        <v>36.658999999999999</v>
      </c>
      <c r="T16" s="62">
        <f t="shared" si="1"/>
        <v>28.597000000000001</v>
      </c>
      <c r="U16" s="62">
        <f t="shared" si="1"/>
        <v>26.326999999999998</v>
      </c>
      <c r="V16" s="62">
        <f t="shared" si="1"/>
        <v>36.340000000000003</v>
      </c>
      <c r="W16" s="62">
        <f t="shared" si="1"/>
        <v>26.020999999999997</v>
      </c>
      <c r="X16" s="62">
        <f t="shared" si="1"/>
        <v>14.927999999999999</v>
      </c>
      <c r="Y16" s="62">
        <f t="shared" si="1"/>
        <v>34.117999999999995</v>
      </c>
      <c r="Z16" s="63" t="str">
        <f t="shared" si="1"/>
        <v/>
      </c>
      <c r="AA16" s="64">
        <f>SUM(AA10:AA15)</f>
        <v>447.05599999999998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>
        <v>11.295999999999999</v>
      </c>
      <c r="D19" s="72">
        <v>3.2210000000000001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14.516999999999999</v>
      </c>
    </row>
    <row r="20" spans="1:27" ht="25" customHeight="1" x14ac:dyDescent="0.3">
      <c r="A20" s="75" t="s">
        <v>15</v>
      </c>
      <c r="B20" s="76">
        <v>5.1989999999999998</v>
      </c>
      <c r="C20" s="77">
        <v>5.0449999999999999</v>
      </c>
      <c r="D20" s="77">
        <v>5.0169999999999995</v>
      </c>
      <c r="E20" s="77">
        <v>4.8650000000000002</v>
      </c>
      <c r="F20" s="77">
        <v>4.8380000000000001</v>
      </c>
      <c r="G20" s="77">
        <v>4.6289999999999996</v>
      </c>
      <c r="H20" s="77">
        <v>4.9770000000000003</v>
      </c>
      <c r="I20" s="77">
        <v>5.2789999999999999</v>
      </c>
      <c r="J20" s="77">
        <v>5.3150000000000004</v>
      </c>
      <c r="K20" s="77">
        <v>5.2610000000000001</v>
      </c>
      <c r="L20" s="77">
        <v>5.2950000000000008</v>
      </c>
      <c r="M20" s="77">
        <v>5.1669999999999998</v>
      </c>
      <c r="N20" s="77">
        <v>0.91700000000000004</v>
      </c>
      <c r="O20" s="77">
        <v>0.83299999999999996</v>
      </c>
      <c r="P20" s="77">
        <v>0.95599999999999996</v>
      </c>
      <c r="Q20" s="77"/>
      <c r="R20" s="77"/>
      <c r="S20" s="77">
        <v>2.4430000000000001</v>
      </c>
      <c r="T20" s="77"/>
      <c r="U20" s="77">
        <v>3.6999999999999998E-2</v>
      </c>
      <c r="V20" s="77"/>
      <c r="W20" s="77"/>
      <c r="X20" s="77">
        <v>2.3769999999999998</v>
      </c>
      <c r="Y20" s="77">
        <v>0.52100000000000002</v>
      </c>
      <c r="Z20" s="78"/>
      <c r="AA20" s="79">
        <f t="shared" si="2"/>
        <v>68.971000000000004</v>
      </c>
    </row>
    <row r="21" spans="1:27" ht="25" customHeight="1" x14ac:dyDescent="0.3">
      <c r="A21" s="75" t="s">
        <v>16</v>
      </c>
      <c r="B21" s="80">
        <v>14.598000000000001</v>
      </c>
      <c r="C21" s="81">
        <v>13.209999999999999</v>
      </c>
      <c r="D21" s="81">
        <v>13.303000000000001</v>
      </c>
      <c r="E21" s="81">
        <v>11.663</v>
      </c>
      <c r="F21" s="81">
        <v>11.818</v>
      </c>
      <c r="G21" s="81">
        <v>10.91</v>
      </c>
      <c r="H21" s="81">
        <v>10.891</v>
      </c>
      <c r="I21" s="81">
        <v>6.7569999999999997</v>
      </c>
      <c r="J21" s="81">
        <v>14.124000000000001</v>
      </c>
      <c r="K21" s="81">
        <v>14.189</v>
      </c>
      <c r="L21" s="81">
        <v>21.058</v>
      </c>
      <c r="M21" s="81">
        <v>22.292000000000002</v>
      </c>
      <c r="N21" s="81">
        <v>4.758</v>
      </c>
      <c r="O21" s="81">
        <v>3.61</v>
      </c>
      <c r="P21" s="81">
        <v>3.1840000000000002</v>
      </c>
      <c r="Q21" s="81">
        <v>4.085</v>
      </c>
      <c r="R21" s="81">
        <v>8.6519999999999992</v>
      </c>
      <c r="S21" s="81">
        <v>1.8460000000000001</v>
      </c>
      <c r="T21" s="81">
        <v>8.6140000000000008</v>
      </c>
      <c r="U21" s="81">
        <v>2.2490000000000001</v>
      </c>
      <c r="V21" s="81">
        <v>2.806</v>
      </c>
      <c r="W21" s="81">
        <v>2.1790000000000003</v>
      </c>
      <c r="X21" s="81">
        <v>20.305999999999997</v>
      </c>
      <c r="Y21" s="81">
        <v>4.7930000000000001</v>
      </c>
      <c r="Z21" s="78"/>
      <c r="AA21" s="79">
        <f t="shared" si="2"/>
        <v>231.89500000000004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19.797000000000001</v>
      </c>
      <c r="C25" s="88">
        <f t="shared" ref="C25:Z25" si="3">IF(LEN(C$2)&gt;0,SUM(C19:C24),"")</f>
        <v>29.551000000000002</v>
      </c>
      <c r="D25" s="88">
        <f t="shared" si="3"/>
        <v>21.541</v>
      </c>
      <c r="E25" s="88">
        <f t="shared" si="3"/>
        <v>16.527999999999999</v>
      </c>
      <c r="F25" s="88">
        <f t="shared" si="3"/>
        <v>16.655999999999999</v>
      </c>
      <c r="G25" s="88">
        <f t="shared" si="3"/>
        <v>15.539</v>
      </c>
      <c r="H25" s="88">
        <f t="shared" si="3"/>
        <v>15.868</v>
      </c>
      <c r="I25" s="88">
        <f t="shared" si="3"/>
        <v>12.036</v>
      </c>
      <c r="J25" s="88">
        <f t="shared" si="3"/>
        <v>19.439</v>
      </c>
      <c r="K25" s="88">
        <f t="shared" si="3"/>
        <v>19.45</v>
      </c>
      <c r="L25" s="88">
        <f t="shared" si="3"/>
        <v>26.353000000000002</v>
      </c>
      <c r="M25" s="88">
        <f t="shared" si="3"/>
        <v>27.459000000000003</v>
      </c>
      <c r="N25" s="88">
        <f t="shared" si="3"/>
        <v>5.6749999999999998</v>
      </c>
      <c r="O25" s="88">
        <f t="shared" si="3"/>
        <v>4.4429999999999996</v>
      </c>
      <c r="P25" s="88">
        <f t="shared" si="3"/>
        <v>4.1400000000000006</v>
      </c>
      <c r="Q25" s="88">
        <f t="shared" si="3"/>
        <v>4.085</v>
      </c>
      <c r="R25" s="88">
        <f t="shared" si="3"/>
        <v>8.6519999999999992</v>
      </c>
      <c r="S25" s="88">
        <f t="shared" si="3"/>
        <v>4.2889999999999997</v>
      </c>
      <c r="T25" s="88">
        <f t="shared" si="3"/>
        <v>8.6140000000000008</v>
      </c>
      <c r="U25" s="88">
        <f t="shared" si="3"/>
        <v>2.286</v>
      </c>
      <c r="V25" s="88">
        <f t="shared" si="3"/>
        <v>2.806</v>
      </c>
      <c r="W25" s="88">
        <f t="shared" si="3"/>
        <v>2.1790000000000003</v>
      </c>
      <c r="X25" s="88">
        <f t="shared" si="3"/>
        <v>22.682999999999996</v>
      </c>
      <c r="Y25" s="88">
        <f t="shared" si="3"/>
        <v>5.3140000000000001</v>
      </c>
      <c r="Z25" s="89" t="str">
        <f t="shared" si="3"/>
        <v/>
      </c>
      <c r="AA25" s="90">
        <f>SUM(AA19:AA24)</f>
        <v>315.38300000000004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37.167999999999999</v>
      </c>
      <c r="C29" s="77">
        <v>35.149000000000001</v>
      </c>
      <c r="D29" s="77">
        <v>26.841999999999999</v>
      </c>
      <c r="E29" s="77">
        <v>22.169</v>
      </c>
      <c r="F29" s="77">
        <v>21.148</v>
      </c>
      <c r="G29" s="77">
        <v>30.513999999999999</v>
      </c>
      <c r="H29" s="77">
        <v>22.803999999999998</v>
      </c>
      <c r="I29" s="77">
        <v>12.148</v>
      </c>
      <c r="J29" s="77">
        <v>19.442</v>
      </c>
      <c r="K29" s="77">
        <v>19.513000000000002</v>
      </c>
      <c r="L29" s="77">
        <v>27.475999999999999</v>
      </c>
      <c r="M29" s="77">
        <v>27.477</v>
      </c>
      <c r="N29" s="77">
        <v>10.877000000000001</v>
      </c>
      <c r="O29" s="77">
        <v>52.472999999999999</v>
      </c>
      <c r="P29" s="77">
        <v>53.073999999999998</v>
      </c>
      <c r="Q29" s="77">
        <v>45.384</v>
      </c>
      <c r="R29" s="77">
        <v>47.62</v>
      </c>
      <c r="S29" s="77">
        <v>40.948</v>
      </c>
      <c r="T29" s="77">
        <v>37.210999999999999</v>
      </c>
      <c r="U29" s="77">
        <v>28.613</v>
      </c>
      <c r="V29" s="77">
        <v>39.146000000000001</v>
      </c>
      <c r="W29" s="77">
        <v>28.2</v>
      </c>
      <c r="X29" s="77">
        <v>37.610999999999997</v>
      </c>
      <c r="Y29" s="77">
        <v>39.432000000000002</v>
      </c>
      <c r="Z29" s="78"/>
      <c r="AA29" s="79">
        <f>SUM(B29:Z29)</f>
        <v>762.43900000000019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37.167999999999999</v>
      </c>
      <c r="C31" s="62">
        <f t="shared" ref="C31:Z31" si="4">IF(LEN(C$2)&gt;0,SUM(C28:C30),"")</f>
        <v>35.149000000000001</v>
      </c>
      <c r="D31" s="62">
        <f t="shared" si="4"/>
        <v>26.841999999999999</v>
      </c>
      <c r="E31" s="62">
        <f t="shared" si="4"/>
        <v>22.169</v>
      </c>
      <c r="F31" s="62">
        <f t="shared" si="4"/>
        <v>21.148</v>
      </c>
      <c r="G31" s="62">
        <f t="shared" si="4"/>
        <v>30.513999999999999</v>
      </c>
      <c r="H31" s="62">
        <f t="shared" si="4"/>
        <v>22.803999999999998</v>
      </c>
      <c r="I31" s="62">
        <f t="shared" si="4"/>
        <v>12.148</v>
      </c>
      <c r="J31" s="62">
        <f t="shared" si="4"/>
        <v>19.442</v>
      </c>
      <c r="K31" s="62">
        <f t="shared" si="4"/>
        <v>19.513000000000002</v>
      </c>
      <c r="L31" s="62">
        <f t="shared" si="4"/>
        <v>27.475999999999999</v>
      </c>
      <c r="M31" s="62">
        <f t="shared" si="4"/>
        <v>27.477</v>
      </c>
      <c r="N31" s="62">
        <f t="shared" si="4"/>
        <v>10.877000000000001</v>
      </c>
      <c r="O31" s="62">
        <f t="shared" si="4"/>
        <v>52.472999999999999</v>
      </c>
      <c r="P31" s="62">
        <f t="shared" si="4"/>
        <v>53.073999999999998</v>
      </c>
      <c r="Q31" s="62">
        <f t="shared" si="4"/>
        <v>45.384</v>
      </c>
      <c r="R31" s="62">
        <f t="shared" si="4"/>
        <v>47.62</v>
      </c>
      <c r="S31" s="62">
        <f t="shared" si="4"/>
        <v>40.948</v>
      </c>
      <c r="T31" s="62">
        <f t="shared" si="4"/>
        <v>37.210999999999999</v>
      </c>
      <c r="U31" s="62">
        <f t="shared" si="4"/>
        <v>28.613</v>
      </c>
      <c r="V31" s="62">
        <f t="shared" si="4"/>
        <v>39.146000000000001</v>
      </c>
      <c r="W31" s="62">
        <f t="shared" si="4"/>
        <v>28.2</v>
      </c>
      <c r="X31" s="62">
        <f t="shared" si="4"/>
        <v>37.610999999999997</v>
      </c>
      <c r="Y31" s="62">
        <f t="shared" si="4"/>
        <v>39.432000000000002</v>
      </c>
      <c r="Z31" s="63" t="str">
        <f t="shared" si="4"/>
        <v/>
      </c>
      <c r="AA31" s="64">
        <f>SUM(AA28:AA30)</f>
        <v>762.43900000000019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37.167999999999999</v>
      </c>
      <c r="C51" s="88">
        <f t="shared" si="10"/>
        <v>35.149000000000001</v>
      </c>
      <c r="D51" s="88">
        <f t="shared" si="10"/>
        <v>26.841999999999999</v>
      </c>
      <c r="E51" s="88">
        <f t="shared" si="10"/>
        <v>22.168999999999997</v>
      </c>
      <c r="F51" s="88">
        <f t="shared" si="10"/>
        <v>21.148</v>
      </c>
      <c r="G51" s="88">
        <f t="shared" si="10"/>
        <v>30.513999999999996</v>
      </c>
      <c r="H51" s="88">
        <f t="shared" si="10"/>
        <v>22.804000000000002</v>
      </c>
      <c r="I51" s="88">
        <f t="shared" si="10"/>
        <v>12.148</v>
      </c>
      <c r="J51" s="88">
        <f t="shared" si="10"/>
        <v>19.442</v>
      </c>
      <c r="K51" s="88">
        <f t="shared" si="10"/>
        <v>19.512999999999998</v>
      </c>
      <c r="L51" s="88">
        <f t="shared" si="10"/>
        <v>27.476000000000003</v>
      </c>
      <c r="M51" s="88">
        <f t="shared" si="10"/>
        <v>27.477000000000004</v>
      </c>
      <c r="N51" s="88">
        <f t="shared" si="10"/>
        <v>10.876999999999999</v>
      </c>
      <c r="O51" s="88">
        <f t="shared" si="10"/>
        <v>52.472999999999999</v>
      </c>
      <c r="P51" s="88">
        <f t="shared" si="10"/>
        <v>53.073999999999998</v>
      </c>
      <c r="Q51" s="88">
        <f t="shared" si="10"/>
        <v>45.384</v>
      </c>
      <c r="R51" s="88">
        <f t="shared" si="10"/>
        <v>47.62</v>
      </c>
      <c r="S51" s="88">
        <f t="shared" si="10"/>
        <v>40.948</v>
      </c>
      <c r="T51" s="88">
        <f t="shared" si="10"/>
        <v>37.210999999999999</v>
      </c>
      <c r="U51" s="88">
        <f t="shared" si="10"/>
        <v>28.613</v>
      </c>
      <c r="V51" s="88">
        <f t="shared" si="10"/>
        <v>39.146000000000001</v>
      </c>
      <c r="W51" s="88">
        <f t="shared" si="10"/>
        <v>28.199999999999996</v>
      </c>
      <c r="X51" s="88">
        <f t="shared" si="10"/>
        <v>37.610999999999997</v>
      </c>
      <c r="Y51" s="88">
        <f t="shared" si="10"/>
        <v>39.431999999999995</v>
      </c>
      <c r="Z51" s="89" t="str">
        <f t="shared" si="10"/>
        <v/>
      </c>
      <c r="AA51" s="104">
        <f>SUM(B51:Z51)</f>
        <v>762.43900000000019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37.167999999999999</v>
      </c>
      <c r="C4" s="18">
        <v>35.149000000000001</v>
      </c>
      <c r="D4" s="18">
        <v>26.842000000000002</v>
      </c>
      <c r="E4" s="18">
        <v>22.169</v>
      </c>
      <c r="F4" s="18">
        <v>21.148</v>
      </c>
      <c r="G4" s="18">
        <v>30.513999999999999</v>
      </c>
      <c r="H4" s="18">
        <v>22.803999999999998</v>
      </c>
      <c r="I4" s="18">
        <v>12.148</v>
      </c>
      <c r="J4" s="18">
        <v>19.442</v>
      </c>
      <c r="K4" s="18">
        <v>19.512999999999998</v>
      </c>
      <c r="L4" s="18">
        <v>27.475999999999999</v>
      </c>
      <c r="M4" s="18">
        <v>27.476999999999997</v>
      </c>
      <c r="N4" s="18">
        <v>10.876999999999999</v>
      </c>
      <c r="O4" s="18">
        <v>52.473000000000006</v>
      </c>
      <c r="P4" s="18">
        <v>53.074000000000005</v>
      </c>
      <c r="Q4" s="18">
        <v>45.384</v>
      </c>
      <c r="R4" s="18">
        <v>47.620000000000005</v>
      </c>
      <c r="S4" s="18">
        <v>40.948</v>
      </c>
      <c r="T4" s="18">
        <v>37.210999999999999</v>
      </c>
      <c r="U4" s="18">
        <v>28.613</v>
      </c>
      <c r="V4" s="18">
        <v>39.146000000000001</v>
      </c>
      <c r="W4" s="18">
        <v>28.2</v>
      </c>
      <c r="X4" s="18">
        <v>37.610999999999997</v>
      </c>
      <c r="Y4" s="18">
        <v>39.432000000000002</v>
      </c>
      <c r="Z4" s="19"/>
      <c r="AA4" s="20">
        <f>SUM(B4:Z4)</f>
        <v>762.43900000000019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102</v>
      </c>
      <c r="C7" s="28">
        <v>101.04</v>
      </c>
      <c r="D7" s="28">
        <v>94.85</v>
      </c>
      <c r="E7" s="28">
        <v>99.04</v>
      </c>
      <c r="F7" s="28">
        <v>94.76</v>
      </c>
      <c r="G7" s="28">
        <v>100.51</v>
      </c>
      <c r="H7" s="28">
        <v>82.5</v>
      </c>
      <c r="I7" s="28">
        <v>79.819999999999993</v>
      </c>
      <c r="J7" s="28">
        <v>64.75</v>
      </c>
      <c r="K7" s="28">
        <v>63.68</v>
      </c>
      <c r="L7" s="28">
        <v>67.87</v>
      </c>
      <c r="M7" s="28">
        <v>63.6</v>
      </c>
      <c r="N7" s="28">
        <v>66.3</v>
      </c>
      <c r="O7" s="28">
        <v>12.5</v>
      </c>
      <c r="P7" s="28">
        <v>14.34</v>
      </c>
      <c r="Q7" s="28">
        <v>83</v>
      </c>
      <c r="R7" s="28">
        <v>92.3</v>
      </c>
      <c r="S7" s="28">
        <v>92.44</v>
      </c>
      <c r="T7" s="28">
        <v>82.5</v>
      </c>
      <c r="U7" s="28">
        <v>84</v>
      </c>
      <c r="V7" s="28">
        <v>84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78.075000000000003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4.5</v>
      </c>
      <c r="C12" s="52">
        <v>4.6719999999999997</v>
      </c>
      <c r="D12" s="52">
        <v>20.484000000000002</v>
      </c>
      <c r="E12" s="52">
        <v>9.5620000000000012</v>
      </c>
      <c r="F12" s="52">
        <v>4.9039999999999999</v>
      </c>
      <c r="G12" s="52"/>
      <c r="H12" s="52"/>
      <c r="I12" s="52"/>
      <c r="J12" s="52"/>
      <c r="K12" s="52"/>
      <c r="L12" s="52"/>
      <c r="M12" s="52"/>
      <c r="N12" s="52"/>
      <c r="O12" s="52">
        <v>37.826000000000001</v>
      </c>
      <c r="P12" s="52">
        <v>30.373000000000001</v>
      </c>
      <c r="Q12" s="52"/>
      <c r="R12" s="52"/>
      <c r="S12" s="52"/>
      <c r="T12" s="52"/>
      <c r="U12" s="52"/>
      <c r="V12" s="52">
        <v>25</v>
      </c>
      <c r="W12" s="52"/>
      <c r="X12" s="52"/>
      <c r="Y12" s="52"/>
      <c r="Z12" s="53"/>
      <c r="AA12" s="54">
        <f t="shared" si="0"/>
        <v>137.32100000000003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>
        <v>6.3479999999999999</v>
      </c>
      <c r="I14" s="57">
        <v>6.1479999999999988</v>
      </c>
      <c r="J14" s="57">
        <v>13.441999999999998</v>
      </c>
      <c r="K14" s="57">
        <v>14.513</v>
      </c>
      <c r="L14" s="57">
        <v>12.167999999999999</v>
      </c>
      <c r="M14" s="57">
        <v>14.867000000000001</v>
      </c>
      <c r="N14" s="57">
        <v>4.101</v>
      </c>
      <c r="O14" s="57">
        <v>2.5410000000000004</v>
      </c>
      <c r="P14" s="57">
        <v>0.41500000000000004</v>
      </c>
      <c r="Q14" s="57">
        <v>1.4550000000000001</v>
      </c>
      <c r="R14" s="57"/>
      <c r="S14" s="57">
        <v>6.0999999999999999E-2</v>
      </c>
      <c r="T14" s="57">
        <v>21.721</v>
      </c>
      <c r="U14" s="57">
        <v>5.29</v>
      </c>
      <c r="V14" s="57">
        <v>14.146000000000001</v>
      </c>
      <c r="W14" s="57">
        <v>28.2</v>
      </c>
      <c r="X14" s="57">
        <v>27.61</v>
      </c>
      <c r="Y14" s="57">
        <v>29.43</v>
      </c>
      <c r="Z14" s="58"/>
      <c r="AA14" s="59">
        <f t="shared" si="0"/>
        <v>202.45600000000002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4.5</v>
      </c>
      <c r="C16" s="62">
        <f t="shared" ref="C16:Z16" si="1">IF(LEN(C$2)&gt;0,SUM(C10:C15),"")</f>
        <v>4.6719999999999997</v>
      </c>
      <c r="D16" s="62">
        <f t="shared" si="1"/>
        <v>20.484000000000002</v>
      </c>
      <c r="E16" s="62">
        <f t="shared" si="1"/>
        <v>9.5620000000000012</v>
      </c>
      <c r="F16" s="62">
        <f t="shared" si="1"/>
        <v>4.9039999999999999</v>
      </c>
      <c r="G16" s="62">
        <f t="shared" si="1"/>
        <v>0</v>
      </c>
      <c r="H16" s="62">
        <f t="shared" si="1"/>
        <v>6.3479999999999999</v>
      </c>
      <c r="I16" s="62">
        <f t="shared" si="1"/>
        <v>6.1479999999999988</v>
      </c>
      <c r="J16" s="62">
        <f t="shared" si="1"/>
        <v>13.441999999999998</v>
      </c>
      <c r="K16" s="62">
        <f t="shared" si="1"/>
        <v>14.513</v>
      </c>
      <c r="L16" s="62">
        <f t="shared" si="1"/>
        <v>12.167999999999999</v>
      </c>
      <c r="M16" s="62">
        <f t="shared" si="1"/>
        <v>14.867000000000001</v>
      </c>
      <c r="N16" s="62">
        <f t="shared" si="1"/>
        <v>4.101</v>
      </c>
      <c r="O16" s="62">
        <f t="shared" si="1"/>
        <v>40.367000000000004</v>
      </c>
      <c r="P16" s="62">
        <f t="shared" si="1"/>
        <v>30.788</v>
      </c>
      <c r="Q16" s="62">
        <f t="shared" si="1"/>
        <v>1.4550000000000001</v>
      </c>
      <c r="R16" s="62">
        <f t="shared" si="1"/>
        <v>0</v>
      </c>
      <c r="S16" s="62">
        <f t="shared" si="1"/>
        <v>6.0999999999999999E-2</v>
      </c>
      <c r="T16" s="62">
        <f t="shared" si="1"/>
        <v>21.721</v>
      </c>
      <c r="U16" s="62">
        <f t="shared" si="1"/>
        <v>5.29</v>
      </c>
      <c r="V16" s="62">
        <f t="shared" si="1"/>
        <v>39.146000000000001</v>
      </c>
      <c r="W16" s="62">
        <f t="shared" si="1"/>
        <v>28.2</v>
      </c>
      <c r="X16" s="62">
        <f t="shared" si="1"/>
        <v>27.61</v>
      </c>
      <c r="Y16" s="62">
        <f t="shared" si="1"/>
        <v>29.43</v>
      </c>
      <c r="Z16" s="63" t="str">
        <f t="shared" si="1"/>
        <v/>
      </c>
      <c r="AA16" s="64">
        <f>SUM(AA10:AA15)</f>
        <v>339.77700000000004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2.5529999999999999</v>
      </c>
      <c r="C20" s="77">
        <v>11.167</v>
      </c>
      <c r="D20" s="77"/>
      <c r="E20" s="77">
        <v>3.7930000000000001</v>
      </c>
      <c r="F20" s="77">
        <v>1.01</v>
      </c>
      <c r="G20" s="77">
        <v>8.0869999999999997</v>
      </c>
      <c r="H20" s="77">
        <v>2.0760000000000001</v>
      </c>
      <c r="I20" s="77"/>
      <c r="J20" s="77"/>
      <c r="K20" s="77"/>
      <c r="L20" s="77">
        <v>0.6</v>
      </c>
      <c r="M20" s="77"/>
      <c r="N20" s="77">
        <v>0.2</v>
      </c>
      <c r="O20" s="77">
        <v>0.20100000000000001</v>
      </c>
      <c r="P20" s="77">
        <v>0.192</v>
      </c>
      <c r="Q20" s="77">
        <v>10.193999999999999</v>
      </c>
      <c r="R20" s="77">
        <v>14.593</v>
      </c>
      <c r="S20" s="77"/>
      <c r="T20" s="77"/>
      <c r="U20" s="77">
        <v>10.003</v>
      </c>
      <c r="V20" s="77"/>
      <c r="W20" s="77"/>
      <c r="X20" s="77">
        <v>10.000999999999999</v>
      </c>
      <c r="Y20" s="77">
        <v>10.002000000000001</v>
      </c>
      <c r="Z20" s="78"/>
      <c r="AA20" s="79">
        <f t="shared" si="2"/>
        <v>84.671999999999997</v>
      </c>
    </row>
    <row r="21" spans="1:27" ht="25" customHeight="1" x14ac:dyDescent="0.3">
      <c r="A21" s="75" t="s">
        <v>16</v>
      </c>
      <c r="B21" s="80">
        <v>30.114999999999998</v>
      </c>
      <c r="C21" s="81">
        <v>19.310000000000002</v>
      </c>
      <c r="D21" s="81">
        <v>6.3580000000000005</v>
      </c>
      <c r="E21" s="81">
        <v>8.8140000000000001</v>
      </c>
      <c r="F21" s="81">
        <v>15.234</v>
      </c>
      <c r="G21" s="81">
        <v>22.427</v>
      </c>
      <c r="H21" s="81">
        <v>14.38</v>
      </c>
      <c r="I21" s="81">
        <v>6</v>
      </c>
      <c r="J21" s="81">
        <v>6</v>
      </c>
      <c r="K21" s="81">
        <v>5</v>
      </c>
      <c r="L21" s="81">
        <v>14.708</v>
      </c>
      <c r="M21" s="81">
        <v>12.61</v>
      </c>
      <c r="N21" s="81">
        <v>6.5760000000000005</v>
      </c>
      <c r="O21" s="81">
        <v>11.904999999999999</v>
      </c>
      <c r="P21" s="81">
        <v>22.094000000000001</v>
      </c>
      <c r="Q21" s="81">
        <v>33.734999999999999</v>
      </c>
      <c r="R21" s="81">
        <v>33.027000000000001</v>
      </c>
      <c r="S21" s="81">
        <v>40.887</v>
      </c>
      <c r="T21" s="81">
        <v>15.49</v>
      </c>
      <c r="U21" s="81">
        <v>13.32</v>
      </c>
      <c r="V21" s="81"/>
      <c r="W21" s="81"/>
      <c r="X21" s="81"/>
      <c r="Y21" s="81"/>
      <c r="Z21" s="78"/>
      <c r="AA21" s="79">
        <f t="shared" si="2"/>
        <v>337.99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32.667999999999999</v>
      </c>
      <c r="C25" s="88">
        <f t="shared" si="3"/>
        <v>30.477000000000004</v>
      </c>
      <c r="D25" s="88">
        <f t="shared" si="3"/>
        <v>6.3580000000000005</v>
      </c>
      <c r="E25" s="88">
        <f t="shared" si="3"/>
        <v>12.606999999999999</v>
      </c>
      <c r="F25" s="88">
        <f t="shared" si="3"/>
        <v>16.244</v>
      </c>
      <c r="G25" s="88">
        <f t="shared" si="3"/>
        <v>30.513999999999999</v>
      </c>
      <c r="H25" s="88">
        <f t="shared" si="3"/>
        <v>16.456</v>
      </c>
      <c r="I25" s="88">
        <f t="shared" si="3"/>
        <v>6</v>
      </c>
      <c r="J25" s="88">
        <f t="shared" si="3"/>
        <v>6</v>
      </c>
      <c r="K25" s="88">
        <f t="shared" si="3"/>
        <v>5</v>
      </c>
      <c r="L25" s="88">
        <f t="shared" si="3"/>
        <v>15.308</v>
      </c>
      <c r="M25" s="88">
        <f t="shared" si="3"/>
        <v>12.61</v>
      </c>
      <c r="N25" s="88">
        <f t="shared" si="3"/>
        <v>6.7760000000000007</v>
      </c>
      <c r="O25" s="88">
        <f t="shared" si="3"/>
        <v>12.106</v>
      </c>
      <c r="P25" s="88">
        <f t="shared" si="3"/>
        <v>22.286000000000001</v>
      </c>
      <c r="Q25" s="88">
        <f t="shared" si="3"/>
        <v>43.929000000000002</v>
      </c>
      <c r="R25" s="88">
        <f t="shared" si="3"/>
        <v>47.620000000000005</v>
      </c>
      <c r="S25" s="88">
        <f t="shared" si="3"/>
        <v>40.887</v>
      </c>
      <c r="T25" s="88">
        <f t="shared" si="3"/>
        <v>15.49</v>
      </c>
      <c r="U25" s="88">
        <f t="shared" si="3"/>
        <v>23.323</v>
      </c>
      <c r="V25" s="88">
        <f t="shared" si="3"/>
        <v>0</v>
      </c>
      <c r="W25" s="88">
        <f t="shared" si="3"/>
        <v>0</v>
      </c>
      <c r="X25" s="88">
        <f t="shared" si="3"/>
        <v>10.000999999999999</v>
      </c>
      <c r="Y25" s="88">
        <f t="shared" si="3"/>
        <v>10.002000000000001</v>
      </c>
      <c r="Z25" s="89">
        <f t="shared" si="3"/>
        <v>0</v>
      </c>
      <c r="AA25" s="90">
        <f t="shared" si="3"/>
        <v>422.66200000000003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37.167999999999999</v>
      </c>
      <c r="C29" s="77">
        <v>35.149000000000001</v>
      </c>
      <c r="D29" s="77">
        <v>26.841999999999999</v>
      </c>
      <c r="E29" s="77">
        <v>22.169</v>
      </c>
      <c r="F29" s="77">
        <v>21.148</v>
      </c>
      <c r="G29" s="77">
        <v>30.513999999999999</v>
      </c>
      <c r="H29" s="77">
        <v>22.803999999999998</v>
      </c>
      <c r="I29" s="77">
        <v>12.148</v>
      </c>
      <c r="J29" s="77">
        <v>19.442</v>
      </c>
      <c r="K29" s="77">
        <v>19.513000000000002</v>
      </c>
      <c r="L29" s="77">
        <v>27.475999999999999</v>
      </c>
      <c r="M29" s="77">
        <v>27.477</v>
      </c>
      <c r="N29" s="77">
        <v>10.877000000000001</v>
      </c>
      <c r="O29" s="77">
        <v>52.472999999999999</v>
      </c>
      <c r="P29" s="77">
        <v>53.073999999999998</v>
      </c>
      <c r="Q29" s="77">
        <v>45.384</v>
      </c>
      <c r="R29" s="77">
        <v>47.62</v>
      </c>
      <c r="S29" s="77">
        <v>40.948</v>
      </c>
      <c r="T29" s="77">
        <v>37.210999999999999</v>
      </c>
      <c r="U29" s="77">
        <v>28.613</v>
      </c>
      <c r="V29" s="77">
        <v>39.146000000000001</v>
      </c>
      <c r="W29" s="77">
        <v>28.2</v>
      </c>
      <c r="X29" s="77">
        <v>37.610999999999997</v>
      </c>
      <c r="Y29" s="77">
        <v>39.432000000000002</v>
      </c>
      <c r="Z29" s="78"/>
      <c r="AA29" s="79">
        <f>SUM(B29:Z29)</f>
        <v>762.43900000000019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37.167999999999999</v>
      </c>
      <c r="C31" s="62">
        <f t="shared" si="4"/>
        <v>35.149000000000001</v>
      </c>
      <c r="D31" s="62">
        <f t="shared" si="4"/>
        <v>26.841999999999999</v>
      </c>
      <c r="E31" s="62">
        <f t="shared" si="4"/>
        <v>22.169</v>
      </c>
      <c r="F31" s="62">
        <f t="shared" si="4"/>
        <v>21.148</v>
      </c>
      <c r="G31" s="62">
        <f t="shared" si="4"/>
        <v>30.513999999999999</v>
      </c>
      <c r="H31" s="62">
        <f t="shared" si="4"/>
        <v>22.803999999999998</v>
      </c>
      <c r="I31" s="62">
        <f t="shared" si="4"/>
        <v>12.148</v>
      </c>
      <c r="J31" s="62">
        <f t="shared" si="4"/>
        <v>19.442</v>
      </c>
      <c r="K31" s="62">
        <f t="shared" si="4"/>
        <v>19.513000000000002</v>
      </c>
      <c r="L31" s="62">
        <f t="shared" si="4"/>
        <v>27.475999999999999</v>
      </c>
      <c r="M31" s="62">
        <f t="shared" si="4"/>
        <v>27.477</v>
      </c>
      <c r="N31" s="62">
        <f t="shared" si="4"/>
        <v>10.877000000000001</v>
      </c>
      <c r="O31" s="62">
        <f t="shared" si="4"/>
        <v>52.472999999999999</v>
      </c>
      <c r="P31" s="62">
        <f t="shared" si="4"/>
        <v>53.073999999999998</v>
      </c>
      <c r="Q31" s="62">
        <f t="shared" si="4"/>
        <v>45.384</v>
      </c>
      <c r="R31" s="62">
        <f t="shared" si="4"/>
        <v>47.62</v>
      </c>
      <c r="S31" s="62">
        <f t="shared" si="4"/>
        <v>40.948</v>
      </c>
      <c r="T31" s="62">
        <f t="shared" si="4"/>
        <v>37.210999999999999</v>
      </c>
      <c r="U31" s="62">
        <f t="shared" si="4"/>
        <v>28.613</v>
      </c>
      <c r="V31" s="62">
        <f t="shared" si="4"/>
        <v>39.146000000000001</v>
      </c>
      <c r="W31" s="62">
        <f t="shared" si="4"/>
        <v>28.2</v>
      </c>
      <c r="X31" s="62">
        <f t="shared" si="4"/>
        <v>37.610999999999997</v>
      </c>
      <c r="Y31" s="62">
        <f t="shared" si="4"/>
        <v>39.432000000000002</v>
      </c>
      <c r="Z31" s="63">
        <f t="shared" si="4"/>
        <v>0</v>
      </c>
      <c r="AA31" s="64">
        <f t="shared" si="4"/>
        <v>762.43900000000019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37.167999999999999</v>
      </c>
      <c r="C51" s="88">
        <f t="shared" si="10"/>
        <v>35.149000000000001</v>
      </c>
      <c r="D51" s="88">
        <f t="shared" si="10"/>
        <v>26.842000000000002</v>
      </c>
      <c r="E51" s="88">
        <f t="shared" si="10"/>
        <v>22.169</v>
      </c>
      <c r="F51" s="88">
        <f t="shared" si="10"/>
        <v>21.148</v>
      </c>
      <c r="G51" s="88">
        <f t="shared" si="10"/>
        <v>30.513999999999999</v>
      </c>
      <c r="H51" s="88">
        <f t="shared" si="10"/>
        <v>22.803999999999998</v>
      </c>
      <c r="I51" s="88">
        <f t="shared" si="10"/>
        <v>12.148</v>
      </c>
      <c r="J51" s="88">
        <f t="shared" si="10"/>
        <v>19.442</v>
      </c>
      <c r="K51" s="88">
        <f t="shared" si="10"/>
        <v>19.512999999999998</v>
      </c>
      <c r="L51" s="88">
        <f t="shared" si="10"/>
        <v>27.475999999999999</v>
      </c>
      <c r="M51" s="88">
        <f t="shared" si="10"/>
        <v>27.477</v>
      </c>
      <c r="N51" s="88">
        <f t="shared" si="10"/>
        <v>10.877000000000001</v>
      </c>
      <c r="O51" s="88">
        <f t="shared" si="10"/>
        <v>52.473000000000006</v>
      </c>
      <c r="P51" s="88">
        <f t="shared" si="10"/>
        <v>53.073999999999998</v>
      </c>
      <c r="Q51" s="88">
        <f t="shared" si="10"/>
        <v>45.384</v>
      </c>
      <c r="R51" s="88">
        <f t="shared" si="10"/>
        <v>47.620000000000005</v>
      </c>
      <c r="S51" s="88">
        <f t="shared" si="10"/>
        <v>40.948</v>
      </c>
      <c r="T51" s="88">
        <f t="shared" si="10"/>
        <v>37.210999999999999</v>
      </c>
      <c r="U51" s="88">
        <f t="shared" si="10"/>
        <v>28.613</v>
      </c>
      <c r="V51" s="88">
        <f t="shared" si="10"/>
        <v>39.146000000000001</v>
      </c>
      <c r="W51" s="88">
        <f t="shared" si="10"/>
        <v>28.2</v>
      </c>
      <c r="X51" s="88">
        <f t="shared" si="10"/>
        <v>37.610999999999997</v>
      </c>
      <c r="Y51" s="88">
        <f t="shared" si="10"/>
        <v>39.432000000000002</v>
      </c>
      <c r="Z51" s="89">
        <f t="shared" si="10"/>
        <v>0</v>
      </c>
      <c r="AA51" s="104">
        <f>SUM(B51:Z51)</f>
        <v>762.43900000000019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102</v>
      </c>
      <c r="C7" s="117">
        <v>101.04</v>
      </c>
      <c r="D7" s="117">
        <v>94.85</v>
      </c>
      <c r="E7" s="117">
        <v>99.04</v>
      </c>
      <c r="F7" s="117">
        <v>94.76</v>
      </c>
      <c r="G7" s="117">
        <v>100.51</v>
      </c>
      <c r="H7" s="117">
        <v>82.5</v>
      </c>
      <c r="I7" s="117">
        <v>79.819999999999993</v>
      </c>
      <c r="J7" s="117">
        <v>64.75</v>
      </c>
      <c r="K7" s="117">
        <v>63.68</v>
      </c>
      <c r="L7" s="117">
        <v>67.87</v>
      </c>
      <c r="M7" s="117">
        <v>63.6</v>
      </c>
      <c r="N7" s="117">
        <v>66.3</v>
      </c>
      <c r="O7" s="117">
        <v>12.5</v>
      </c>
      <c r="P7" s="117">
        <v>14.34</v>
      </c>
      <c r="Q7" s="117">
        <v>83</v>
      </c>
      <c r="R7" s="117">
        <v>92.3</v>
      </c>
      <c r="S7" s="117">
        <v>92.44</v>
      </c>
      <c r="T7" s="117">
        <v>82.5</v>
      </c>
      <c r="U7" s="117">
        <v>84</v>
      </c>
      <c r="V7" s="117">
        <v>84</v>
      </c>
      <c r="W7" s="117">
        <v>83</v>
      </c>
      <c r="X7" s="117">
        <v>82.5</v>
      </c>
      <c r="Y7" s="117">
        <v>82.5</v>
      </c>
      <c r="Z7" s="118"/>
      <c r="AA7" s="119">
        <f>IF(SUM(B7:Z7)&lt;&gt;0,AVERAGEIF(B7:Z7,"&lt;&gt;"""),"")</f>
        <v>78.075000000000003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2023-06-30T20:19:15Z</dcterms:created>
  <dcterms:modified xsi:type="dcterms:W3CDTF">2023-06-30T20:19:16Z</dcterms:modified>
</cp:coreProperties>
</file>