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<sst xmlns="http://schemas.openxmlformats.org/spreadsheetml/2006/main" count="117" uniqueCount="53">
  <si>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29/06/2023 23:18:27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</si>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</sst>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19D-4CE0-8421-5C584A9AA3F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19D-4CE0-8421-5C584A9AA3F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2.3519999999999999</c:v>
                </c:pt>
                <c:pt idx="11">
                  <c:v>20.634</c:v>
                </c:pt>
                <c:pt idx="12">
                  <c:v>5.9050000000000002</c:v>
                </c:pt>
                <c:pt idx="16">
                  <c:v>6.14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3.1419999999999999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9D-4CE0-8421-5C584A9AA3F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9D-4CE0-8421-5C584A9AA3F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61.323</c:v>
                </c:pt>
                <c:pt idx="1">
                  <c:v>53.399000000000001</c:v>
                </c:pt>
                <c:pt idx="2">
                  <c:v>40.918000000000006</c:v>
                </c:pt>
                <c:pt idx="3">
                  <c:v>14.397</c:v>
                </c:pt>
                <c:pt idx="4">
                  <c:v>38.289000000000001</c:v>
                </c:pt>
                <c:pt idx="5">
                  <c:v>46.787999999999997</c:v>
                </c:pt>
                <c:pt idx="6">
                  <c:v>60.8</c:v>
                </c:pt>
                <c:pt idx="7">
                  <c:v>101.062</c:v>
                </c:pt>
                <c:pt idx="8">
                  <c:v>118.986</c:v>
                </c:pt>
                <c:pt idx="9">
                  <c:v>70.171000000000006</c:v>
                </c:pt>
                <c:pt idx="10">
                  <c:v>88.935000000000002</c:v>
                </c:pt>
                <c:pt idx="11">
                  <c:v>100.285</c:v>
                </c:pt>
                <c:pt idx="12">
                  <c:v>102.79200000000002</c:v>
                </c:pt>
                <c:pt idx="13">
                  <c:v>167.14</c:v>
                </c:pt>
                <c:pt idx="14">
                  <c:v>146.84099999999998</c:v>
                </c:pt>
                <c:pt idx="15">
                  <c:v>126.06</c:v>
                </c:pt>
                <c:pt idx="16">
                  <c:v>59.346999999999994</c:v>
                </c:pt>
                <c:pt idx="17">
                  <c:v>48.278999999999996</c:v>
                </c:pt>
                <c:pt idx="18">
                  <c:v>26.293000000000003</c:v>
                </c:pt>
                <c:pt idx="19">
                  <c:v>35.628</c:v>
                </c:pt>
                <c:pt idx="20">
                  <c:v>14.72</c:v>
                </c:pt>
                <c:pt idx="21">
                  <c:v>14.46</c:v>
                </c:pt>
                <c:pt idx="22">
                  <c:v>12.25</c:v>
                </c:pt>
                <c:pt idx="23">
                  <c:v>10.635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9D-4CE0-8421-5C584A9AA3F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19D-4CE0-8421-5C584A9AA3F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19D-4CE0-8421-5C584A9AA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61.52300000000001</c:v>
                </c:pt>
                <c:pt idx="1">
                  <c:v>55.788000000000004</c:v>
                </c:pt>
                <c:pt idx="2">
                  <c:v>42.917999999999999</c:v>
                </c:pt>
                <c:pt idx="3">
                  <c:v>16.397000000000002</c:v>
                </c:pt>
                <c:pt idx="4">
                  <c:v>40.289000000000001</c:v>
                </c:pt>
                <c:pt idx="5">
                  <c:v>49.787999999999997</c:v>
                </c:pt>
                <c:pt idx="6">
                  <c:v>63.8</c:v>
                </c:pt>
                <c:pt idx="7">
                  <c:v>105.06200000000001</c:v>
                </c:pt>
                <c:pt idx="8">
                  <c:v>118.98599999999999</c:v>
                </c:pt>
                <c:pt idx="9">
                  <c:v>86.571000000000012</c:v>
                </c:pt>
                <c:pt idx="10">
                  <c:v>102.88699999999999</c:v>
                </c:pt>
                <c:pt idx="11">
                  <c:v>120.91900000000001</c:v>
                </c:pt>
                <c:pt idx="12">
                  <c:v>108.69699999999999</c:v>
                </c:pt>
                <c:pt idx="13">
                  <c:v>167.14000000000001</c:v>
                </c:pt>
                <c:pt idx="14">
                  <c:v>146.84100000000001</c:v>
                </c:pt>
                <c:pt idx="15">
                  <c:v>126.06</c:v>
                </c:pt>
                <c:pt idx="16">
                  <c:v>76.512</c:v>
                </c:pt>
                <c:pt idx="17">
                  <c:v>48.278999999999996</c:v>
                </c:pt>
                <c:pt idx="18">
                  <c:v>31.292999999999999</c:v>
                </c:pt>
                <c:pt idx="19">
                  <c:v>40.628</c:v>
                </c:pt>
                <c:pt idx="20">
                  <c:v>19.720000000000002</c:v>
                </c:pt>
                <c:pt idx="21">
                  <c:v>21.46</c:v>
                </c:pt>
                <c:pt idx="22">
                  <c:v>17.25</c:v>
                </c:pt>
                <c:pt idx="23">
                  <c:v>16.777000000000001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19D-4CE0-8421-5C584A9AA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83</c:v>
                </c:pt>
                <c:pt idx="2">
                  <c:v>86</c:v>
                </c:pt>
                <c:pt idx="3">
                  <c:v>82.5</c:v>
                </c:pt>
                <c:pt idx="4">
                  <c:v>82.5</c:v>
                </c:pt>
                <c:pt idx="5">
                  <c:v>86</c:v>
                </c:pt>
                <c:pt idx="6">
                  <c:v>99.16</c:v>
                </c:pt>
                <c:pt idx="7">
                  <c:v>123.22</c:v>
                </c:pt>
                <c:pt idx="8">
                  <c:v>94.87</c:v>
                </c:pt>
                <c:pt idx="9">
                  <c:v>107.37</c:v>
                </c:pt>
                <c:pt idx="10">
                  <c:v>115.79</c:v>
                </c:pt>
                <c:pt idx="11">
                  <c:v>102.75</c:v>
                </c:pt>
                <c:pt idx="12">
                  <c:v>100</c:v>
                </c:pt>
                <c:pt idx="13">
                  <c:v>83.24</c:v>
                </c:pt>
                <c:pt idx="14">
                  <c:v>82.5</c:v>
                </c:pt>
                <c:pt idx="15">
                  <c:v>84</c:v>
                </c:pt>
                <c:pt idx="16">
                  <c:v>102.33</c:v>
                </c:pt>
                <c:pt idx="17">
                  <c:v>114.61</c:v>
                </c:pt>
                <c:pt idx="18">
                  <c:v>136.4</c:v>
                </c:pt>
                <c:pt idx="19">
                  <c:v>147.26</c:v>
                </c:pt>
                <c:pt idx="20">
                  <c:v>155.22999999999999</c:v>
                </c:pt>
                <c:pt idx="21">
                  <c:v>151.19999999999999</c:v>
                </c:pt>
                <c:pt idx="22">
                  <c:v>134.11000000000001</c:v>
                </c:pt>
                <c:pt idx="23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19D-4CE0-8421-5C584A9AA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61.522999999999996</v>
      </c>
      <c r="C4" s="18">
        <v>55.788000000000004</v>
      </c>
      <c r="D4" s="18">
        <v>42.918000000000006</v>
      </c>
      <c r="E4" s="18">
        <v>16.397000000000002</v>
      </c>
      <c r="F4" s="18">
        <v>40.289000000000001</v>
      </c>
      <c r="G4" s="18">
        <v>49.787999999999997</v>
      </c>
      <c r="H4" s="18">
        <v>63.8</v>
      </c>
      <c r="I4" s="18">
        <v>105.062</v>
      </c>
      <c r="J4" s="18">
        <v>118.986</v>
      </c>
      <c r="K4" s="18">
        <v>86.571000000000012</v>
      </c>
      <c r="L4" s="18">
        <v>102.887</v>
      </c>
      <c r="M4" s="18">
        <v>120.919</v>
      </c>
      <c r="N4" s="18">
        <v>108.69700000000002</v>
      </c>
      <c r="O4" s="18">
        <v>167.14</v>
      </c>
      <c r="P4" s="18">
        <v>146.84099999999998</v>
      </c>
      <c r="Q4" s="18">
        <v>126.06</v>
      </c>
      <c r="R4" s="18">
        <v>76.512</v>
      </c>
      <c r="S4" s="18">
        <v>48.278999999999996</v>
      </c>
      <c r="T4" s="18">
        <v>31.293000000000003</v>
      </c>
      <c r="U4" s="18">
        <v>40.628</v>
      </c>
      <c r="V4" s="18">
        <v>19.72</v>
      </c>
      <c r="W4" s="18">
        <v>21.46</v>
      </c>
      <c r="X4" s="18">
        <v>17.25</v>
      </c>
      <c r="Y4" s="18">
        <v>16.776999999999997</v>
      </c>
      <c r="Z4" s="19"/>
      <c r="AA4" s="20">
        <f>SUM(B4:Z4)</f>
        <v>1685.5849999999996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85</v>
      </c>
      <c r="C7" s="28">
        <v>83</v>
      </c>
      <c r="D7" s="28">
        <v>86</v>
      </c>
      <c r="E7" s="28">
        <v>82.5</v>
      </c>
      <c r="F7" s="28">
        <v>82.5</v>
      </c>
      <c r="G7" s="28">
        <v>86</v>
      </c>
      <c r="H7" s="28">
        <v>99.16</v>
      </c>
      <c r="I7" s="28">
        <v>123.22</v>
      </c>
      <c r="J7" s="28">
        <v>94.87</v>
      </c>
      <c r="K7" s="28">
        <v>107.37</v>
      </c>
      <c r="L7" s="28">
        <v>115.79</v>
      </c>
      <c r="M7" s="28">
        <v>102.75</v>
      </c>
      <c r="N7" s="28">
        <v>100</v>
      </c>
      <c r="O7" s="28">
        <v>83.24</v>
      </c>
      <c r="P7" s="28">
        <v>82.5</v>
      </c>
      <c r="Q7" s="28">
        <v>84</v>
      </c>
      <c r="R7" s="28">
        <v>102.33</v>
      </c>
      <c r="S7" s="28">
        <v>114.61</v>
      </c>
      <c r="T7" s="28">
        <v>136.4</v>
      </c>
      <c r="U7" s="28">
        <v>147.26</v>
      </c>
      <c r="V7" s="28">
        <v>155.22999999999999</v>
      </c>
      <c r="W7" s="28">
        <v>151.19999999999999</v>
      </c>
      <c r="X7" s="28">
        <v>134.11000000000001</v>
      </c>
      <c r="Y7" s="28">
        <v>108</v>
      </c>
      <c r="Z7" s="29"/>
      <c r="AA7" s="30">
        <f>IF(SUM(B7:Z7)&lt;&gt;0,AVERAGEIF(B7:Z7,"&lt;&gt;"""),"")</f>
        <v>106.12666666666667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2.3519999999999999</v>
      </c>
      <c r="M12" s="52">
        <v>20.634</v>
      </c>
      <c r="N12" s="52">
        <v>5.9050000000000002</v>
      </c>
      <c r="O12" s="52"/>
      <c r="P12" s="52"/>
      <c r="Q12" s="52"/>
      <c r="R12" s="52">
        <v>6.14</v>
      </c>
      <c r="S12" s="52"/>
      <c r="T12" s="52">
        <v>5</v>
      </c>
      <c r="U12" s="52">
        <v>5</v>
      </c>
      <c r="V12" s="52">
        <v>5</v>
      </c>
      <c r="W12" s="52">
        <v>5</v>
      </c>
      <c r="X12" s="52">
        <v>5</v>
      </c>
      <c r="Y12" s="52">
        <v>3.1419999999999999</v>
      </c>
      <c r="Z12" s="53"/>
      <c r="AA12" s="54">
        <f t="shared" si="0"/>
        <v>63.173000000000002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61.323</v>
      </c>
      <c r="C14" s="57">
        <v>53.399000000000001</v>
      </c>
      <c r="D14" s="57">
        <v>40.918000000000006</v>
      </c>
      <c r="E14" s="57">
        <v>14.397</v>
      </c>
      <c r="F14" s="57">
        <v>38.289000000000001</v>
      </c>
      <c r="G14" s="57">
        <v>46.787999999999997</v>
      </c>
      <c r="H14" s="57">
        <v>60.8</v>
      </c>
      <c r="I14" s="57">
        <v>101.062</v>
      </c>
      <c r="J14" s="57">
        <v>118.986</v>
      </c>
      <c r="K14" s="57">
        <v>70.171000000000006</v>
      </c>
      <c r="L14" s="57">
        <v>88.935000000000002</v>
      </c>
      <c r="M14" s="57">
        <v>100.285</v>
      </c>
      <c r="N14" s="57">
        <v>102.79200000000002</v>
      </c>
      <c r="O14" s="57">
        <v>167.14</v>
      </c>
      <c r="P14" s="57">
        <v>146.84099999999998</v>
      </c>
      <c r="Q14" s="57">
        <v>126.06</v>
      </c>
      <c r="R14" s="57">
        <v>59.346999999999994</v>
      </c>
      <c r="S14" s="57">
        <v>48.278999999999996</v>
      </c>
      <c r="T14" s="57">
        <v>26.293000000000003</v>
      </c>
      <c r="U14" s="57">
        <v>35.628</v>
      </c>
      <c r="V14" s="57">
        <v>14.72</v>
      </c>
      <c r="W14" s="57">
        <v>14.46</v>
      </c>
      <c r="X14" s="57">
        <v>12.25</v>
      </c>
      <c r="Y14" s="57">
        <v>10.635</v>
      </c>
      <c r="Z14" s="58"/>
      <c r="AA14" s="59">
        <f t="shared" si="0"/>
        <v>1559.798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61.323</v>
      </c>
      <c r="C16" s="62">
        <f t="shared" ref="C16:Z16" si="1">IF(LEN(C$2)&gt;0,SUM(C10:C15),"")</f>
        <v>53.399000000000001</v>
      </c>
      <c r="D16" s="62">
        <f t="shared" si="1"/>
        <v>40.918000000000006</v>
      </c>
      <c r="E16" s="62">
        <f t="shared" si="1"/>
        <v>14.397</v>
      </c>
      <c r="F16" s="62">
        <f t="shared" si="1"/>
        <v>38.289000000000001</v>
      </c>
      <c r="G16" s="62">
        <f t="shared" si="1"/>
        <v>46.787999999999997</v>
      </c>
      <c r="H16" s="62">
        <f t="shared" si="1"/>
        <v>60.8</v>
      </c>
      <c r="I16" s="62">
        <f t="shared" si="1"/>
        <v>101.062</v>
      </c>
      <c r="J16" s="62">
        <f t="shared" si="1"/>
        <v>118.986</v>
      </c>
      <c r="K16" s="62">
        <f t="shared" si="1"/>
        <v>70.171000000000006</v>
      </c>
      <c r="L16" s="62">
        <f t="shared" si="1"/>
        <v>91.287000000000006</v>
      </c>
      <c r="M16" s="62">
        <f t="shared" si="1"/>
        <v>120.919</v>
      </c>
      <c r="N16" s="62">
        <f t="shared" si="1"/>
        <v>108.69700000000002</v>
      </c>
      <c r="O16" s="62">
        <f t="shared" si="1"/>
        <v>167.14</v>
      </c>
      <c r="P16" s="62">
        <f t="shared" si="1"/>
        <v>146.84099999999998</v>
      </c>
      <c r="Q16" s="62">
        <f t="shared" si="1"/>
        <v>126.06</v>
      </c>
      <c r="R16" s="62">
        <f t="shared" si="1"/>
        <v>65.486999999999995</v>
      </c>
      <c r="S16" s="62">
        <f t="shared" si="1"/>
        <v>48.278999999999996</v>
      </c>
      <c r="T16" s="62">
        <f t="shared" si="1"/>
        <v>31.293000000000003</v>
      </c>
      <c r="U16" s="62">
        <f t="shared" si="1"/>
        <v>40.628</v>
      </c>
      <c r="V16" s="62">
        <f t="shared" si="1"/>
        <v>19.72</v>
      </c>
      <c r="W16" s="62">
        <f t="shared" si="1"/>
        <v>19.46</v>
      </c>
      <c r="X16" s="62">
        <f t="shared" si="1"/>
        <v>17.25</v>
      </c>
      <c r="Y16" s="62">
        <f t="shared" si="1"/>
        <v>13.776999999999999</v>
      </c>
      <c r="Z16" s="63" t="str">
        <f t="shared" si="1"/>
        <v/>
      </c>
      <c r="AA16" s="64">
        <f>SUM(AA10:AA15)</f>
        <v>1622.971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2.5000000000000001E-2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2.5000000000000001E-2</v>
      </c>
    </row>
    <row r="21" spans="1:27" ht="24.9" customHeight="1" x14ac:dyDescent="0.25">
      <c r="A21" s="75" t="s">
        <v>16</v>
      </c>
      <c r="B21" s="80">
        <v>0.2</v>
      </c>
      <c r="C21" s="81">
        <v>2.3890000000000002</v>
      </c>
      <c r="D21" s="81">
        <v>2</v>
      </c>
      <c r="E21" s="81">
        <v>2</v>
      </c>
      <c r="F21" s="81">
        <v>2</v>
      </c>
      <c r="G21" s="81">
        <v>3</v>
      </c>
      <c r="H21" s="81">
        <v>3</v>
      </c>
      <c r="I21" s="81">
        <v>4</v>
      </c>
      <c r="J21" s="81"/>
      <c r="K21" s="81">
        <v>16.399999999999999</v>
      </c>
      <c r="L21" s="81">
        <v>11.6</v>
      </c>
      <c r="M21" s="81"/>
      <c r="N21" s="81"/>
      <c r="O21" s="81"/>
      <c r="P21" s="81"/>
      <c r="Q21" s="81"/>
      <c r="R21" s="81">
        <v>11</v>
      </c>
      <c r="S21" s="81"/>
      <c r="T21" s="81"/>
      <c r="U21" s="81"/>
      <c r="V21" s="81"/>
      <c r="W21" s="81">
        <v>2</v>
      </c>
      <c r="X21" s="81"/>
      <c r="Y21" s="81">
        <v>3</v>
      </c>
      <c r="Z21" s="78"/>
      <c r="AA21" s="79">
        <f t="shared" si="2"/>
        <v>62.588999999999999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0.2</v>
      </c>
      <c r="C25" s="88">
        <f t="shared" ref="C25:Z25" si="3">IF(LEN(C$2)&gt;0,SUM(C19:C24),"")</f>
        <v>2.3890000000000002</v>
      </c>
      <c r="D25" s="88">
        <f t="shared" si="3"/>
        <v>2</v>
      </c>
      <c r="E25" s="88">
        <f t="shared" si="3"/>
        <v>2</v>
      </c>
      <c r="F25" s="88">
        <f t="shared" si="3"/>
        <v>2</v>
      </c>
      <c r="G25" s="88">
        <f t="shared" si="3"/>
        <v>3</v>
      </c>
      <c r="H25" s="88">
        <f t="shared" si="3"/>
        <v>3</v>
      </c>
      <c r="I25" s="88">
        <f t="shared" si="3"/>
        <v>4</v>
      </c>
      <c r="J25" s="88">
        <f t="shared" si="3"/>
        <v>0</v>
      </c>
      <c r="K25" s="88">
        <f t="shared" si="3"/>
        <v>16.399999999999999</v>
      </c>
      <c r="L25" s="88">
        <f t="shared" si="3"/>
        <v>11.6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11.025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2</v>
      </c>
      <c r="X25" s="88">
        <f t="shared" si="3"/>
        <v>0</v>
      </c>
      <c r="Y25" s="88">
        <f t="shared" si="3"/>
        <v>3</v>
      </c>
      <c r="Z25" s="89" t="str">
        <f t="shared" si="3"/>
        <v/>
      </c>
      <c r="AA25" s="90">
        <f>SUM(AA19:AA24)</f>
        <v>62.613999999999997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61.523000000000003</v>
      </c>
      <c r="C29" s="77">
        <v>55.787999999999997</v>
      </c>
      <c r="D29" s="77">
        <v>42.917999999999999</v>
      </c>
      <c r="E29" s="77">
        <v>16.396999999999998</v>
      </c>
      <c r="F29" s="77">
        <v>40.289000000000001</v>
      </c>
      <c r="G29" s="77">
        <v>49.787999999999997</v>
      </c>
      <c r="H29" s="77">
        <v>63.8</v>
      </c>
      <c r="I29" s="77">
        <v>105.062</v>
      </c>
      <c r="J29" s="77">
        <v>118.986</v>
      </c>
      <c r="K29" s="77">
        <v>86.570999999999998</v>
      </c>
      <c r="L29" s="77">
        <v>102.887</v>
      </c>
      <c r="M29" s="77">
        <v>120.919</v>
      </c>
      <c r="N29" s="77">
        <v>108.697</v>
      </c>
      <c r="O29" s="77">
        <v>167.14</v>
      </c>
      <c r="P29" s="77">
        <v>146.84100000000001</v>
      </c>
      <c r="Q29" s="77">
        <v>126.06</v>
      </c>
      <c r="R29" s="77">
        <v>76.512</v>
      </c>
      <c r="S29" s="77">
        <v>48.279000000000003</v>
      </c>
      <c r="T29" s="77">
        <v>31.292999999999999</v>
      </c>
      <c r="U29" s="77">
        <v>40.628</v>
      </c>
      <c r="V29" s="77">
        <v>19.72</v>
      </c>
      <c r="W29" s="77">
        <v>21.46</v>
      </c>
      <c r="X29" s="77">
        <v>17.25</v>
      </c>
      <c r="Y29" s="77">
        <v>16.777000000000001</v>
      </c>
      <c r="Z29" s="78"/>
      <c r="AA29" s="79">
        <f>SUM(B29:Z29)</f>
        <v>1685.5849999999996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61.523000000000003</v>
      </c>
      <c r="C31" s="62">
        <f t="shared" ref="C31:Z31" si="4">IF(LEN(C$2)&gt;0,SUM(C28:C30),"")</f>
        <v>55.787999999999997</v>
      </c>
      <c r="D31" s="62">
        <f t="shared" si="4"/>
        <v>42.917999999999999</v>
      </c>
      <c r="E31" s="62">
        <f t="shared" si="4"/>
        <v>16.396999999999998</v>
      </c>
      <c r="F31" s="62">
        <f t="shared" si="4"/>
        <v>40.289000000000001</v>
      </c>
      <c r="G31" s="62">
        <f t="shared" si="4"/>
        <v>49.787999999999997</v>
      </c>
      <c r="H31" s="62">
        <f t="shared" si="4"/>
        <v>63.8</v>
      </c>
      <c r="I31" s="62">
        <f t="shared" si="4"/>
        <v>105.062</v>
      </c>
      <c r="J31" s="62">
        <f t="shared" si="4"/>
        <v>118.986</v>
      </c>
      <c r="K31" s="62">
        <f t="shared" si="4"/>
        <v>86.570999999999998</v>
      </c>
      <c r="L31" s="62">
        <f t="shared" si="4"/>
        <v>102.887</v>
      </c>
      <c r="M31" s="62">
        <f t="shared" si="4"/>
        <v>120.919</v>
      </c>
      <c r="N31" s="62">
        <f t="shared" si="4"/>
        <v>108.697</v>
      </c>
      <c r="O31" s="62">
        <f t="shared" si="4"/>
        <v>167.14</v>
      </c>
      <c r="P31" s="62">
        <f t="shared" si="4"/>
        <v>146.84100000000001</v>
      </c>
      <c r="Q31" s="62">
        <f t="shared" si="4"/>
        <v>126.06</v>
      </c>
      <c r="R31" s="62">
        <f t="shared" si="4"/>
        <v>76.512</v>
      </c>
      <c r="S31" s="62">
        <f t="shared" si="4"/>
        <v>48.279000000000003</v>
      </c>
      <c r="T31" s="62">
        <f t="shared" si="4"/>
        <v>31.292999999999999</v>
      </c>
      <c r="U31" s="62">
        <f t="shared" si="4"/>
        <v>40.628</v>
      </c>
      <c r="V31" s="62">
        <f t="shared" si="4"/>
        <v>19.72</v>
      </c>
      <c r="W31" s="62">
        <f t="shared" si="4"/>
        <v>21.46</v>
      </c>
      <c r="X31" s="62">
        <f t="shared" si="4"/>
        <v>17.25</v>
      </c>
      <c r="Y31" s="62">
        <f t="shared" si="4"/>
        <v>16.777000000000001</v>
      </c>
      <c r="Z31" s="63" t="str">
        <f t="shared" si="4"/>
        <v/>
      </c>
      <c r="AA31" s="64">
        <f>SUM(AA28:AA30)</f>
        <v>1685.5849999999996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61.523000000000003</v>
      </c>
      <c r="C51" s="88">
        <f t="shared" si="10"/>
        <v>55.788000000000004</v>
      </c>
      <c r="D51" s="88">
        <f t="shared" si="10"/>
        <v>42.918000000000006</v>
      </c>
      <c r="E51" s="88">
        <f t="shared" si="10"/>
        <v>16.396999999999998</v>
      </c>
      <c r="F51" s="88">
        <f t="shared" si="10"/>
        <v>40.289000000000001</v>
      </c>
      <c r="G51" s="88">
        <f t="shared" si="10"/>
        <v>49.787999999999997</v>
      </c>
      <c r="H51" s="88">
        <f t="shared" si="10"/>
        <v>63.8</v>
      </c>
      <c r="I51" s="88">
        <f t="shared" si="10"/>
        <v>105.062</v>
      </c>
      <c r="J51" s="88">
        <f t="shared" si="10"/>
        <v>118.986</v>
      </c>
      <c r="K51" s="88">
        <f t="shared" si="10"/>
        <v>86.570999999999998</v>
      </c>
      <c r="L51" s="88">
        <f t="shared" si="10"/>
        <v>102.887</v>
      </c>
      <c r="M51" s="88">
        <f t="shared" si="10"/>
        <v>120.919</v>
      </c>
      <c r="N51" s="88">
        <f t="shared" si="10"/>
        <v>108.69700000000002</v>
      </c>
      <c r="O51" s="88">
        <f t="shared" si="10"/>
        <v>167.14</v>
      </c>
      <c r="P51" s="88">
        <f t="shared" si="10"/>
        <v>146.84099999999998</v>
      </c>
      <c r="Q51" s="88">
        <f t="shared" si="10"/>
        <v>126.06</v>
      </c>
      <c r="R51" s="88">
        <f t="shared" si="10"/>
        <v>76.512</v>
      </c>
      <c r="S51" s="88">
        <f t="shared" si="10"/>
        <v>48.278999999999996</v>
      </c>
      <c r="T51" s="88">
        <f t="shared" si="10"/>
        <v>31.293000000000003</v>
      </c>
      <c r="U51" s="88">
        <f t="shared" si="10"/>
        <v>40.628</v>
      </c>
      <c r="V51" s="88">
        <f t="shared" si="10"/>
        <v>19.72</v>
      </c>
      <c r="W51" s="88">
        <f t="shared" si="10"/>
        <v>21.46</v>
      </c>
      <c r="X51" s="88">
        <f t="shared" si="10"/>
        <v>17.25</v>
      </c>
      <c r="Y51" s="88">
        <f t="shared" si="10"/>
        <v>16.777000000000001</v>
      </c>
      <c r="Z51" s="89" t="str">
        <f t="shared" si="10"/>
        <v/>
      </c>
      <c r="AA51" s="104">
        <f>SUM(B51:Z51)</f>
        <v>1685.5849999999996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61.52300000000001</v>
      </c>
      <c r="C4" s="18">
        <v>55.788000000000004</v>
      </c>
      <c r="D4" s="18">
        <v>42.917999999999999</v>
      </c>
      <c r="E4" s="18">
        <v>16.397000000000002</v>
      </c>
      <c r="F4" s="18">
        <v>40.289000000000001</v>
      </c>
      <c r="G4" s="18">
        <v>49.787999999999997</v>
      </c>
      <c r="H4" s="18">
        <v>63.8</v>
      </c>
      <c r="I4" s="18">
        <v>105.06200000000001</v>
      </c>
      <c r="J4" s="18">
        <v>118.98599999999999</v>
      </c>
      <c r="K4" s="18">
        <v>86.571000000000012</v>
      </c>
      <c r="L4" s="18">
        <v>102.88699999999999</v>
      </c>
      <c r="M4" s="18">
        <v>120.91900000000001</v>
      </c>
      <c r="N4" s="18">
        <v>108.69699999999999</v>
      </c>
      <c r="O4" s="18">
        <v>167.14000000000001</v>
      </c>
      <c r="P4" s="18">
        <v>146.84100000000001</v>
      </c>
      <c r="Q4" s="18">
        <v>126.06</v>
      </c>
      <c r="R4" s="18">
        <v>76.512</v>
      </c>
      <c r="S4" s="18">
        <v>48.278999999999996</v>
      </c>
      <c r="T4" s="18">
        <v>31.292999999999999</v>
      </c>
      <c r="U4" s="18">
        <v>40.628</v>
      </c>
      <c r="V4" s="18">
        <v>19.720000000000002</v>
      </c>
      <c r="W4" s="18">
        <v>21.46</v>
      </c>
      <c r="X4" s="18">
        <v>17.25</v>
      </c>
      <c r="Y4" s="18">
        <v>16.777000000000001</v>
      </c>
      <c r="Z4" s="19"/>
      <c r="AA4" s="20">
        <f>SUM(B4:Z4)</f>
        <v>1685.585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85</v>
      </c>
      <c r="C7" s="28">
        <v>83</v>
      </c>
      <c r="D7" s="28">
        <v>86</v>
      </c>
      <c r="E7" s="28">
        <v>82.5</v>
      </c>
      <c r="F7" s="28">
        <v>82.5</v>
      </c>
      <c r="G7" s="28">
        <v>86</v>
      </c>
      <c r="H7" s="28">
        <v>99.16</v>
      </c>
      <c r="I7" s="28">
        <v>123.22</v>
      </c>
      <c r="J7" s="28">
        <v>94.87</v>
      </c>
      <c r="K7" s="28">
        <v>107.37</v>
      </c>
      <c r="L7" s="28">
        <v>115.79</v>
      </c>
      <c r="M7" s="28">
        <v>102.75</v>
      </c>
      <c r="N7" s="28">
        <v>100</v>
      </c>
      <c r="O7" s="28">
        <v>83.24</v>
      </c>
      <c r="P7" s="28">
        <v>82.5</v>
      </c>
      <c r="Q7" s="28">
        <v>84</v>
      </c>
      <c r="R7" s="28">
        <v>102.33</v>
      </c>
      <c r="S7" s="28">
        <v>114.61</v>
      </c>
      <c r="T7" s="28">
        <v>136.4</v>
      </c>
      <c r="U7" s="28">
        <v>147.26</v>
      </c>
      <c r="V7" s="28">
        <v>155.22999999999999</v>
      </c>
      <c r="W7" s="28">
        <v>151.19999999999999</v>
      </c>
      <c r="X7" s="28">
        <v>134.11000000000001</v>
      </c>
      <c r="Y7" s="28">
        <v>108</v>
      </c>
      <c r="Z7" s="29"/>
      <c r="AA7" s="30">
        <f>IF(SUM(B7:Z7)&lt;&gt;0,AVERAGEIF(B7:Z7,"&lt;&gt;"""),"")</f>
        <v>106.12666666666667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>
        <v>36.661999999999999</v>
      </c>
      <c r="I12" s="52"/>
      <c r="J12" s="52">
        <v>45.252000000000002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81.914000000000001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1.071</v>
      </c>
      <c r="C14" s="57">
        <v>2.9129999999999998</v>
      </c>
      <c r="D14" s="57"/>
      <c r="E14" s="57">
        <v>3.31</v>
      </c>
      <c r="F14" s="57">
        <v>2.7679999999999998</v>
      </c>
      <c r="G14" s="57"/>
      <c r="H14" s="57"/>
      <c r="I14" s="57"/>
      <c r="J14" s="57"/>
      <c r="K14" s="57"/>
      <c r="L14" s="57"/>
      <c r="M14" s="57"/>
      <c r="N14" s="57"/>
      <c r="O14" s="57">
        <v>13.157</v>
      </c>
      <c r="P14" s="57">
        <v>14.952</v>
      </c>
      <c r="Q14" s="57">
        <v>4.8760000000000003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43.046999999999997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1.071</v>
      </c>
      <c r="C16" s="62">
        <f t="shared" ref="C16:Z16" si="1">IF(LEN(C$2)&gt;0,SUM(C10:C15),"")</f>
        <v>2.9129999999999998</v>
      </c>
      <c r="D16" s="62">
        <f t="shared" si="1"/>
        <v>0</v>
      </c>
      <c r="E16" s="62">
        <f t="shared" si="1"/>
        <v>3.31</v>
      </c>
      <c r="F16" s="62">
        <f t="shared" si="1"/>
        <v>2.7679999999999998</v>
      </c>
      <c r="G16" s="62">
        <f t="shared" si="1"/>
        <v>0</v>
      </c>
      <c r="H16" s="62">
        <f t="shared" si="1"/>
        <v>36.661999999999999</v>
      </c>
      <c r="I16" s="62">
        <f t="shared" si="1"/>
        <v>0</v>
      </c>
      <c r="J16" s="62">
        <f t="shared" si="1"/>
        <v>45.252000000000002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13.157</v>
      </c>
      <c r="P16" s="62">
        <f t="shared" si="1"/>
        <v>14.952</v>
      </c>
      <c r="Q16" s="62">
        <f t="shared" si="1"/>
        <v>4.8760000000000003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124.961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4.5659999999999998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0.375</v>
      </c>
      <c r="V19" s="72">
        <v>0.375</v>
      </c>
      <c r="W19" s="72">
        <v>0.375</v>
      </c>
      <c r="X19" s="72">
        <v>0.25</v>
      </c>
      <c r="Y19" s="72"/>
      <c r="Z19" s="73"/>
      <c r="AA19" s="74">
        <f t="shared" ref="AA19:AA24" si="2">SUM(B19:Z19)</f>
        <v>5.9409999999999998</v>
      </c>
    </row>
    <row r="20" spans="1:27" ht="24.9" customHeight="1" x14ac:dyDescent="0.25">
      <c r="A20" s="75" t="s">
        <v>15</v>
      </c>
      <c r="B20" s="76">
        <v>3.923</v>
      </c>
      <c r="C20" s="77">
        <v>13.618</v>
      </c>
      <c r="D20" s="77">
        <v>2.7409999999999997</v>
      </c>
      <c r="E20" s="77">
        <v>1.9</v>
      </c>
      <c r="F20" s="77">
        <v>3.742</v>
      </c>
      <c r="G20" s="77">
        <v>4.0190000000000001</v>
      </c>
      <c r="H20" s="77">
        <v>16.176000000000002</v>
      </c>
      <c r="I20" s="77">
        <v>27.732999999999997</v>
      </c>
      <c r="J20" s="77">
        <v>14.31</v>
      </c>
      <c r="K20" s="77">
        <v>7.3529999999999998</v>
      </c>
      <c r="L20" s="77">
        <v>0.48399999999999999</v>
      </c>
      <c r="M20" s="77">
        <v>6.7589999999999995</v>
      </c>
      <c r="N20" s="77">
        <v>4.9529999999999994</v>
      </c>
      <c r="O20" s="77">
        <v>17.555</v>
      </c>
      <c r="P20" s="77">
        <v>13.465999999999999</v>
      </c>
      <c r="Q20" s="77">
        <v>13.493</v>
      </c>
      <c r="R20" s="77">
        <v>7.2450000000000001</v>
      </c>
      <c r="S20" s="77">
        <v>0.23100000000000001</v>
      </c>
      <c r="T20" s="77"/>
      <c r="U20" s="77">
        <v>3.919</v>
      </c>
      <c r="V20" s="77">
        <v>1.895</v>
      </c>
      <c r="W20" s="77">
        <v>2.0819999999999999</v>
      </c>
      <c r="X20" s="77">
        <v>6.1760000000000002</v>
      </c>
      <c r="Y20" s="77">
        <v>2.3199999999999998</v>
      </c>
      <c r="Z20" s="78"/>
      <c r="AA20" s="79">
        <f t="shared" si="2"/>
        <v>176.09299999999999</v>
      </c>
    </row>
    <row r="21" spans="1:27" ht="24.9" customHeight="1" x14ac:dyDescent="0.25">
      <c r="A21" s="75" t="s">
        <v>16</v>
      </c>
      <c r="B21" s="80">
        <v>51.963000000000008</v>
      </c>
      <c r="C21" s="81">
        <v>39.257000000000005</v>
      </c>
      <c r="D21" s="81">
        <v>40.177</v>
      </c>
      <c r="E21" s="81">
        <v>11.187000000000001</v>
      </c>
      <c r="F21" s="81">
        <v>33.778999999999996</v>
      </c>
      <c r="G21" s="81">
        <v>45.769000000000005</v>
      </c>
      <c r="H21" s="81">
        <v>10.962</v>
      </c>
      <c r="I21" s="81">
        <v>77.329000000000008</v>
      </c>
      <c r="J21" s="81">
        <v>59.423999999999999</v>
      </c>
      <c r="K21" s="81">
        <v>79.218000000000004</v>
      </c>
      <c r="L21" s="81">
        <v>102.40299999999999</v>
      </c>
      <c r="M21" s="81">
        <v>114.16</v>
      </c>
      <c r="N21" s="81">
        <v>103.744</v>
      </c>
      <c r="O21" s="81">
        <v>136.428</v>
      </c>
      <c r="P21" s="81">
        <v>118.423</v>
      </c>
      <c r="Q21" s="81">
        <v>107.691</v>
      </c>
      <c r="R21" s="81">
        <v>69.266999999999996</v>
      </c>
      <c r="S21" s="81">
        <v>48.048000000000002</v>
      </c>
      <c r="T21" s="81">
        <v>31.292999999999999</v>
      </c>
      <c r="U21" s="81">
        <v>36.333999999999996</v>
      </c>
      <c r="V21" s="81">
        <v>17.450000000000003</v>
      </c>
      <c r="W21" s="81">
        <v>19.003</v>
      </c>
      <c r="X21" s="81">
        <v>10.824</v>
      </c>
      <c r="Y21" s="81">
        <v>14.456999999999999</v>
      </c>
      <c r="Z21" s="78"/>
      <c r="AA21" s="79">
        <f t="shared" si="2"/>
        <v>1378.5900000000001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60.452000000000012</v>
      </c>
      <c r="C25" s="88">
        <f t="shared" si="3"/>
        <v>52.875000000000007</v>
      </c>
      <c r="D25" s="88">
        <f t="shared" si="3"/>
        <v>42.917999999999999</v>
      </c>
      <c r="E25" s="88">
        <f t="shared" si="3"/>
        <v>13.087000000000002</v>
      </c>
      <c r="F25" s="88">
        <f t="shared" si="3"/>
        <v>37.520999999999994</v>
      </c>
      <c r="G25" s="88">
        <f t="shared" si="3"/>
        <v>49.788000000000004</v>
      </c>
      <c r="H25" s="88">
        <f t="shared" si="3"/>
        <v>27.138000000000002</v>
      </c>
      <c r="I25" s="88">
        <f t="shared" si="3"/>
        <v>105.06200000000001</v>
      </c>
      <c r="J25" s="88">
        <f t="shared" si="3"/>
        <v>73.733999999999995</v>
      </c>
      <c r="K25" s="88">
        <f t="shared" si="3"/>
        <v>86.570999999999998</v>
      </c>
      <c r="L25" s="88">
        <f t="shared" si="3"/>
        <v>102.88699999999999</v>
      </c>
      <c r="M25" s="88">
        <f t="shared" si="3"/>
        <v>120.919</v>
      </c>
      <c r="N25" s="88">
        <f t="shared" si="3"/>
        <v>108.697</v>
      </c>
      <c r="O25" s="88">
        <f t="shared" si="3"/>
        <v>153.983</v>
      </c>
      <c r="P25" s="88">
        <f t="shared" si="3"/>
        <v>131.88900000000001</v>
      </c>
      <c r="Q25" s="88">
        <f t="shared" si="3"/>
        <v>121.184</v>
      </c>
      <c r="R25" s="88">
        <f t="shared" si="3"/>
        <v>76.512</v>
      </c>
      <c r="S25" s="88">
        <f t="shared" si="3"/>
        <v>48.279000000000003</v>
      </c>
      <c r="T25" s="88">
        <f t="shared" si="3"/>
        <v>31.292999999999999</v>
      </c>
      <c r="U25" s="88">
        <f t="shared" si="3"/>
        <v>40.628</v>
      </c>
      <c r="V25" s="88">
        <f t="shared" si="3"/>
        <v>19.720000000000002</v>
      </c>
      <c r="W25" s="88">
        <f t="shared" si="3"/>
        <v>21.46</v>
      </c>
      <c r="X25" s="88">
        <f t="shared" si="3"/>
        <v>17.25</v>
      </c>
      <c r="Y25" s="88">
        <f t="shared" si="3"/>
        <v>16.776999999999997</v>
      </c>
      <c r="Z25" s="89">
        <f t="shared" si="3"/>
        <v>0</v>
      </c>
      <c r="AA25" s="90">
        <f t="shared" si="3"/>
        <v>1560.6240000000003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61.523000000000003</v>
      </c>
      <c r="C29" s="77">
        <v>55.787999999999997</v>
      </c>
      <c r="D29" s="77">
        <v>42.917999999999999</v>
      </c>
      <c r="E29" s="77">
        <v>16.396999999999998</v>
      </c>
      <c r="F29" s="77">
        <v>40.289000000000001</v>
      </c>
      <c r="G29" s="77">
        <v>49.787999999999997</v>
      </c>
      <c r="H29" s="77">
        <v>63.8</v>
      </c>
      <c r="I29" s="77">
        <v>105.062</v>
      </c>
      <c r="J29" s="77">
        <v>118.986</v>
      </c>
      <c r="K29" s="77">
        <v>86.570999999999998</v>
      </c>
      <c r="L29" s="77">
        <v>102.887</v>
      </c>
      <c r="M29" s="77">
        <v>120.919</v>
      </c>
      <c r="N29" s="77">
        <v>108.697</v>
      </c>
      <c r="O29" s="77">
        <v>167.14</v>
      </c>
      <c r="P29" s="77">
        <v>146.84100000000001</v>
      </c>
      <c r="Q29" s="77">
        <v>126.06</v>
      </c>
      <c r="R29" s="77">
        <v>76.512</v>
      </c>
      <c r="S29" s="77">
        <v>48.279000000000003</v>
      </c>
      <c r="T29" s="77">
        <v>31.292999999999999</v>
      </c>
      <c r="U29" s="77">
        <v>40.628</v>
      </c>
      <c r="V29" s="77">
        <v>19.72</v>
      </c>
      <c r="W29" s="77">
        <v>21.46</v>
      </c>
      <c r="X29" s="77">
        <v>17.25</v>
      </c>
      <c r="Y29" s="77">
        <v>16.777000000000001</v>
      </c>
      <c r="Z29" s="78"/>
      <c r="AA29" s="79">
        <f>SUM(B29:Z29)</f>
        <v>1685.5849999999996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61.523000000000003</v>
      </c>
      <c r="C31" s="62">
        <f t="shared" si="4"/>
        <v>55.787999999999997</v>
      </c>
      <c r="D31" s="62">
        <f t="shared" si="4"/>
        <v>42.917999999999999</v>
      </c>
      <c r="E31" s="62">
        <f t="shared" si="4"/>
        <v>16.396999999999998</v>
      </c>
      <c r="F31" s="62">
        <f t="shared" si="4"/>
        <v>40.289000000000001</v>
      </c>
      <c r="G31" s="62">
        <f t="shared" si="4"/>
        <v>49.787999999999997</v>
      </c>
      <c r="H31" s="62">
        <f t="shared" si="4"/>
        <v>63.8</v>
      </c>
      <c r="I31" s="62">
        <f t="shared" si="4"/>
        <v>105.062</v>
      </c>
      <c r="J31" s="62">
        <f t="shared" si="4"/>
        <v>118.986</v>
      </c>
      <c r="K31" s="62">
        <f t="shared" si="4"/>
        <v>86.570999999999998</v>
      </c>
      <c r="L31" s="62">
        <f t="shared" si="4"/>
        <v>102.887</v>
      </c>
      <c r="M31" s="62">
        <f t="shared" si="4"/>
        <v>120.919</v>
      </c>
      <c r="N31" s="62">
        <f t="shared" si="4"/>
        <v>108.697</v>
      </c>
      <c r="O31" s="62">
        <f t="shared" si="4"/>
        <v>167.14</v>
      </c>
      <c r="P31" s="62">
        <f t="shared" si="4"/>
        <v>146.84100000000001</v>
      </c>
      <c r="Q31" s="62">
        <f t="shared" si="4"/>
        <v>126.06</v>
      </c>
      <c r="R31" s="62">
        <f t="shared" si="4"/>
        <v>76.512</v>
      </c>
      <c r="S31" s="62">
        <f t="shared" si="4"/>
        <v>48.279000000000003</v>
      </c>
      <c r="T31" s="62">
        <f t="shared" si="4"/>
        <v>31.292999999999999</v>
      </c>
      <c r="U31" s="62">
        <f t="shared" si="4"/>
        <v>40.628</v>
      </c>
      <c r="V31" s="62">
        <f t="shared" si="4"/>
        <v>19.72</v>
      </c>
      <c r="W31" s="62">
        <f t="shared" si="4"/>
        <v>21.46</v>
      </c>
      <c r="X31" s="62">
        <f t="shared" si="4"/>
        <v>17.25</v>
      </c>
      <c r="Y31" s="62">
        <f t="shared" si="4"/>
        <v>16.777000000000001</v>
      </c>
      <c r="Z31" s="63">
        <f t="shared" si="4"/>
        <v>0</v>
      </c>
      <c r="AA31" s="64">
        <f t="shared" si="4"/>
        <v>1685.5849999999996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61.52300000000001</v>
      </c>
      <c r="C51" s="88">
        <f t="shared" si="10"/>
        <v>55.788000000000004</v>
      </c>
      <c r="D51" s="88">
        <f t="shared" si="10"/>
        <v>42.917999999999999</v>
      </c>
      <c r="E51" s="88">
        <f t="shared" si="10"/>
        <v>16.397000000000002</v>
      </c>
      <c r="F51" s="88">
        <f t="shared" si="10"/>
        <v>40.288999999999994</v>
      </c>
      <c r="G51" s="88">
        <f t="shared" si="10"/>
        <v>49.788000000000004</v>
      </c>
      <c r="H51" s="88">
        <f t="shared" si="10"/>
        <v>63.8</v>
      </c>
      <c r="I51" s="88">
        <f t="shared" si="10"/>
        <v>105.06200000000001</v>
      </c>
      <c r="J51" s="88">
        <f t="shared" si="10"/>
        <v>118.98599999999999</v>
      </c>
      <c r="K51" s="88">
        <f t="shared" si="10"/>
        <v>86.570999999999998</v>
      </c>
      <c r="L51" s="88">
        <f t="shared" si="10"/>
        <v>102.88699999999999</v>
      </c>
      <c r="M51" s="88">
        <f t="shared" si="10"/>
        <v>120.919</v>
      </c>
      <c r="N51" s="88">
        <f t="shared" si="10"/>
        <v>108.697</v>
      </c>
      <c r="O51" s="88">
        <f t="shared" si="10"/>
        <v>167.14000000000001</v>
      </c>
      <c r="P51" s="88">
        <f t="shared" si="10"/>
        <v>146.84100000000001</v>
      </c>
      <c r="Q51" s="88">
        <f t="shared" si="10"/>
        <v>126.06</v>
      </c>
      <c r="R51" s="88">
        <f t="shared" si="10"/>
        <v>76.512</v>
      </c>
      <c r="S51" s="88">
        <f t="shared" si="10"/>
        <v>48.279000000000003</v>
      </c>
      <c r="T51" s="88">
        <f t="shared" si="10"/>
        <v>31.292999999999999</v>
      </c>
      <c r="U51" s="88">
        <f t="shared" si="10"/>
        <v>40.628</v>
      </c>
      <c r="V51" s="88">
        <f t="shared" si="10"/>
        <v>19.720000000000002</v>
      </c>
      <c r="W51" s="88">
        <f t="shared" si="10"/>
        <v>21.46</v>
      </c>
      <c r="X51" s="88">
        <f t="shared" si="10"/>
        <v>17.25</v>
      </c>
      <c r="Y51" s="88">
        <f t="shared" si="10"/>
        <v>16.776999999999997</v>
      </c>
      <c r="Z51" s="89">
        <f t="shared" si="10"/>
        <v>0</v>
      </c>
      <c r="AA51" s="104">
        <f>SUM(B51:Z51)</f>
        <v>1685.5849999999996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85</v>
      </c>
      <c r="C7" s="117">
        <v>83</v>
      </c>
      <c r="D7" s="117">
        <v>86</v>
      </c>
      <c r="E7" s="117">
        <v>82.5</v>
      </c>
      <c r="F7" s="117">
        <v>82.5</v>
      </c>
      <c r="G7" s="117">
        <v>86</v>
      </c>
      <c r="H7" s="117">
        <v>99.16</v>
      </c>
      <c r="I7" s="117">
        <v>123.22</v>
      </c>
      <c r="J7" s="117">
        <v>94.87</v>
      </c>
      <c r="K7" s="117">
        <v>107.37</v>
      </c>
      <c r="L7" s="117">
        <v>115.79</v>
      </c>
      <c r="M7" s="117">
        <v>102.75</v>
      </c>
      <c r="N7" s="117">
        <v>100</v>
      </c>
      <c r="O7" s="117">
        <v>83.24</v>
      </c>
      <c r="P7" s="117">
        <v>82.5</v>
      </c>
      <c r="Q7" s="117">
        <v>84</v>
      </c>
      <c r="R7" s="117">
        <v>102.33</v>
      </c>
      <c r="S7" s="117">
        <v>114.61</v>
      </c>
      <c r="T7" s="117">
        <v>136.4</v>
      </c>
      <c r="U7" s="117">
        <v>147.26</v>
      </c>
      <c r="V7" s="117">
        <v>155.22999999999999</v>
      </c>
      <c r="W7" s="117">
        <v>151.19999999999999</v>
      </c>
      <c r="X7" s="117">
        <v>134.11000000000001</v>
      </c>
      <c r="Y7" s="117">
        <v>108</v>
      </c>
      <c r="Z7" s="118"/>
      <c r="AA7" s="119">
        <f>IF(SUM(B7:Z7)&lt;&gt;0,AVERAGEIF(B7:Z7,"&lt;&gt;"""),"")</f>
        <v>106.12666666666667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2023-06-29T20:18:27Z</dcterms:created>
  <dcterms:modified xsi:type="dcterms:W3CDTF">2023-06-29T20:18:27Z</dcterms:modified>
</cp:coreProperties>
</file>