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<sst xmlns="http://schemas.openxmlformats.org/spreadsheetml/2006/main" count="117" uniqueCount="53">
  <si>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28/06/2023 23:19:09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</si>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</sst>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1C9-4747-B48D-2F878A34590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1C9-4747-B48D-2F878A34590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15.277000000000001</c:v>
                </c:pt>
                <c:pt idx="3">
                  <c:v>24.506</c:v>
                </c:pt>
                <c:pt idx="12">
                  <c:v>0.52600000000000002</c:v>
                </c:pt>
                <c:pt idx="13">
                  <c:v>11.276</c:v>
                </c:pt>
                <c:pt idx="14">
                  <c:v>31.681000000000001</c:v>
                </c:pt>
                <c:pt idx="16">
                  <c:v>9.8379999999999992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C9-4747-B48D-2F878A34590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C9-4747-B48D-2F878A34590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105.815</c:v>
                </c:pt>
                <c:pt idx="1">
                  <c:v>100.711</c:v>
                </c:pt>
                <c:pt idx="2">
                  <c:v>82.846999999999994</c:v>
                </c:pt>
                <c:pt idx="3">
                  <c:v>76.852000000000004</c:v>
                </c:pt>
                <c:pt idx="4">
                  <c:v>73.62299999999999</c:v>
                </c:pt>
                <c:pt idx="5">
                  <c:v>84.548000000000002</c:v>
                </c:pt>
                <c:pt idx="6">
                  <c:v>102.797</c:v>
                </c:pt>
                <c:pt idx="7">
                  <c:v>94.381999999999991</c:v>
                </c:pt>
                <c:pt idx="8">
                  <c:v>38.015000000000001</c:v>
                </c:pt>
                <c:pt idx="9">
                  <c:v>49.827999999999996</c:v>
                </c:pt>
                <c:pt idx="10">
                  <c:v>66.215000000000003</c:v>
                </c:pt>
                <c:pt idx="11">
                  <c:v>76.95</c:v>
                </c:pt>
                <c:pt idx="12">
                  <c:v>54.054000000000002</c:v>
                </c:pt>
                <c:pt idx="13">
                  <c:v>57.642000000000003</c:v>
                </c:pt>
                <c:pt idx="14">
                  <c:v>52.747</c:v>
                </c:pt>
                <c:pt idx="15">
                  <c:v>58.868000000000002</c:v>
                </c:pt>
                <c:pt idx="16">
                  <c:v>42.566000000000003</c:v>
                </c:pt>
                <c:pt idx="17">
                  <c:v>54.543999999999997</c:v>
                </c:pt>
                <c:pt idx="18">
                  <c:v>41.051000000000002</c:v>
                </c:pt>
                <c:pt idx="19">
                  <c:v>25.265000000000004</c:v>
                </c:pt>
                <c:pt idx="20">
                  <c:v>21.759999999999998</c:v>
                </c:pt>
                <c:pt idx="21">
                  <c:v>21.506</c:v>
                </c:pt>
                <c:pt idx="22">
                  <c:v>19.73</c:v>
                </c:pt>
                <c:pt idx="23">
                  <c:v>21.992000000000001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C9-4747-B48D-2F878A34590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1C9-4747-B48D-2F878A34590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1C9-4747-B48D-2F878A3459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105.843</c:v>
                </c:pt>
                <c:pt idx="1">
                  <c:v>100.711</c:v>
                </c:pt>
                <c:pt idx="2">
                  <c:v>98.138999999999996</c:v>
                </c:pt>
                <c:pt idx="3">
                  <c:v>101.35799999999998</c:v>
                </c:pt>
                <c:pt idx="4">
                  <c:v>73.623000000000005</c:v>
                </c:pt>
                <c:pt idx="5">
                  <c:v>84.547999999999988</c:v>
                </c:pt>
                <c:pt idx="6">
                  <c:v>102.79700000000001</c:v>
                </c:pt>
                <c:pt idx="7">
                  <c:v>94.381999999999991</c:v>
                </c:pt>
                <c:pt idx="8">
                  <c:v>38.064999999999998</c:v>
                </c:pt>
                <c:pt idx="9">
                  <c:v>55.813000000000002</c:v>
                </c:pt>
                <c:pt idx="10">
                  <c:v>66.560999999999993</c:v>
                </c:pt>
                <c:pt idx="11">
                  <c:v>76.95</c:v>
                </c:pt>
                <c:pt idx="12">
                  <c:v>54.580000000000005</c:v>
                </c:pt>
                <c:pt idx="13">
                  <c:v>68.918000000000006</c:v>
                </c:pt>
                <c:pt idx="14">
                  <c:v>84.427999999999997</c:v>
                </c:pt>
                <c:pt idx="15">
                  <c:v>58.868000000000002</c:v>
                </c:pt>
                <c:pt idx="16">
                  <c:v>52.442</c:v>
                </c:pt>
                <c:pt idx="17">
                  <c:v>54.543999999999997</c:v>
                </c:pt>
                <c:pt idx="18">
                  <c:v>41.050999999999995</c:v>
                </c:pt>
                <c:pt idx="19">
                  <c:v>25.265000000000001</c:v>
                </c:pt>
                <c:pt idx="20">
                  <c:v>21.759999999999998</c:v>
                </c:pt>
                <c:pt idx="21">
                  <c:v>21.506</c:v>
                </c:pt>
                <c:pt idx="22">
                  <c:v>19.73</c:v>
                </c:pt>
                <c:pt idx="23">
                  <c:v>21.991999999999997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1C9-4747-B48D-2F878A3459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133.76</c:v>
                </c:pt>
                <c:pt idx="1">
                  <c:v>118.74</c:v>
                </c:pt>
                <c:pt idx="2">
                  <c:v>120.06</c:v>
                </c:pt>
                <c:pt idx="3">
                  <c:v>123.24</c:v>
                </c:pt>
                <c:pt idx="4">
                  <c:v>117.62</c:v>
                </c:pt>
                <c:pt idx="5">
                  <c:v>107.21</c:v>
                </c:pt>
                <c:pt idx="6">
                  <c:v>121.46</c:v>
                </c:pt>
                <c:pt idx="7">
                  <c:v>137.87</c:v>
                </c:pt>
                <c:pt idx="8">
                  <c:v>201.81</c:v>
                </c:pt>
                <c:pt idx="9">
                  <c:v>116.39</c:v>
                </c:pt>
                <c:pt idx="10">
                  <c:v>83</c:v>
                </c:pt>
                <c:pt idx="11">
                  <c:v>86</c:v>
                </c:pt>
                <c:pt idx="12">
                  <c:v>92.22</c:v>
                </c:pt>
                <c:pt idx="13">
                  <c:v>94.93</c:v>
                </c:pt>
                <c:pt idx="14">
                  <c:v>95.12</c:v>
                </c:pt>
                <c:pt idx="15">
                  <c:v>82.5</c:v>
                </c:pt>
                <c:pt idx="16">
                  <c:v>91.56</c:v>
                </c:pt>
                <c:pt idx="17">
                  <c:v>143.97</c:v>
                </c:pt>
                <c:pt idx="18">
                  <c:v>183.32</c:v>
                </c:pt>
                <c:pt idx="19">
                  <c:v>277.23</c:v>
                </c:pt>
                <c:pt idx="20">
                  <c:v>287.25</c:v>
                </c:pt>
                <c:pt idx="21">
                  <c:v>286.38</c:v>
                </c:pt>
                <c:pt idx="22">
                  <c:v>269.77999999999997</c:v>
                </c:pt>
                <c:pt idx="23">
                  <c:v>249.96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1C9-4747-B48D-2F878A3459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105.843</v>
      </c>
      <c r="C4" s="18">
        <v>100.711</v>
      </c>
      <c r="D4" s="18">
        <v>98.138999999999996</v>
      </c>
      <c r="E4" s="18">
        <v>101.358</v>
      </c>
      <c r="F4" s="18">
        <v>73.62299999999999</v>
      </c>
      <c r="G4" s="18">
        <v>84.548000000000002</v>
      </c>
      <c r="H4" s="18">
        <v>102.797</v>
      </c>
      <c r="I4" s="18">
        <v>94.381999999999991</v>
      </c>
      <c r="J4" s="18">
        <v>38.065000000000005</v>
      </c>
      <c r="K4" s="18">
        <v>55.813000000000002</v>
      </c>
      <c r="L4" s="18">
        <v>66.560999999999993</v>
      </c>
      <c r="M4" s="18">
        <v>76.95</v>
      </c>
      <c r="N4" s="18">
        <v>54.58</v>
      </c>
      <c r="O4" s="18">
        <v>68.918000000000006</v>
      </c>
      <c r="P4" s="18">
        <v>84.427999999999997</v>
      </c>
      <c r="Q4" s="18">
        <v>58.868000000000002</v>
      </c>
      <c r="R4" s="18">
        <v>52.441999999999993</v>
      </c>
      <c r="S4" s="18">
        <v>54.543999999999997</v>
      </c>
      <c r="T4" s="18">
        <v>41.051000000000002</v>
      </c>
      <c r="U4" s="18">
        <v>25.265000000000004</v>
      </c>
      <c r="V4" s="18">
        <v>21.759999999999998</v>
      </c>
      <c r="W4" s="18">
        <v>21.506</v>
      </c>
      <c r="X4" s="18">
        <v>19.73</v>
      </c>
      <c r="Y4" s="18">
        <v>21.992000000000001</v>
      </c>
      <c r="Z4" s="19"/>
      <c r="AA4" s="20">
        <f>SUM(B4:Z4)</f>
        <v>1523.874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133.76</v>
      </c>
      <c r="C7" s="28">
        <v>118.74</v>
      </c>
      <c r="D7" s="28">
        <v>120.06</v>
      </c>
      <c r="E7" s="28">
        <v>123.24</v>
      </c>
      <c r="F7" s="28">
        <v>117.62</v>
      </c>
      <c r="G7" s="28">
        <v>107.21</v>
      </c>
      <c r="H7" s="28">
        <v>121.46</v>
      </c>
      <c r="I7" s="28">
        <v>137.87</v>
      </c>
      <c r="J7" s="28">
        <v>201.81</v>
      </c>
      <c r="K7" s="28">
        <v>116.39</v>
      </c>
      <c r="L7" s="28">
        <v>83</v>
      </c>
      <c r="M7" s="28">
        <v>86</v>
      </c>
      <c r="N7" s="28">
        <v>92.22</v>
      </c>
      <c r="O7" s="28">
        <v>94.93</v>
      </c>
      <c r="P7" s="28">
        <v>95.12</v>
      </c>
      <c r="Q7" s="28">
        <v>82.5</v>
      </c>
      <c r="R7" s="28">
        <v>91.56</v>
      </c>
      <c r="S7" s="28">
        <v>143.97</v>
      </c>
      <c r="T7" s="28">
        <v>183.32</v>
      </c>
      <c r="U7" s="28">
        <v>277.23</v>
      </c>
      <c r="V7" s="28">
        <v>287.25</v>
      </c>
      <c r="W7" s="28">
        <v>286.38</v>
      </c>
      <c r="X7" s="28">
        <v>269.77999999999997</v>
      </c>
      <c r="Y7" s="28">
        <v>249.96</v>
      </c>
      <c r="Z7" s="29"/>
      <c r="AA7" s="30">
        <f>IF(SUM(B7:Z7)&lt;&gt;0,AVERAGEIF(B7:Z7,"&lt;&gt;"""),"")</f>
        <v>150.89083333333335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>
        <v>15.277000000000001</v>
      </c>
      <c r="E12" s="52">
        <v>24.506</v>
      </c>
      <c r="F12" s="52"/>
      <c r="G12" s="52"/>
      <c r="H12" s="52"/>
      <c r="I12" s="52"/>
      <c r="J12" s="52"/>
      <c r="K12" s="52"/>
      <c r="L12" s="52"/>
      <c r="M12" s="52"/>
      <c r="N12" s="52">
        <v>0.52600000000000002</v>
      </c>
      <c r="O12" s="52">
        <v>11.276</v>
      </c>
      <c r="P12" s="52">
        <v>31.681000000000001</v>
      </c>
      <c r="Q12" s="52"/>
      <c r="R12" s="52">
        <v>9.8379999999999992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93.103999999999999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105.815</v>
      </c>
      <c r="C14" s="57">
        <v>100.711</v>
      </c>
      <c r="D14" s="57">
        <v>82.846999999999994</v>
      </c>
      <c r="E14" s="57">
        <v>76.852000000000004</v>
      </c>
      <c r="F14" s="57">
        <v>73.62299999999999</v>
      </c>
      <c r="G14" s="57">
        <v>84.548000000000002</v>
      </c>
      <c r="H14" s="57">
        <v>102.797</v>
      </c>
      <c r="I14" s="57">
        <v>94.381999999999991</v>
      </c>
      <c r="J14" s="57">
        <v>38.015000000000001</v>
      </c>
      <c r="K14" s="57">
        <v>49.827999999999996</v>
      </c>
      <c r="L14" s="57">
        <v>66.215000000000003</v>
      </c>
      <c r="M14" s="57">
        <v>76.95</v>
      </c>
      <c r="N14" s="57">
        <v>54.054000000000002</v>
      </c>
      <c r="O14" s="57">
        <v>57.642000000000003</v>
      </c>
      <c r="P14" s="57">
        <v>52.747</v>
      </c>
      <c r="Q14" s="57">
        <v>58.868000000000002</v>
      </c>
      <c r="R14" s="57">
        <v>42.566000000000003</v>
      </c>
      <c r="S14" s="57">
        <v>54.543999999999997</v>
      </c>
      <c r="T14" s="57">
        <v>41.051000000000002</v>
      </c>
      <c r="U14" s="57">
        <v>25.265000000000004</v>
      </c>
      <c r="V14" s="57">
        <v>21.759999999999998</v>
      </c>
      <c r="W14" s="57">
        <v>21.506</v>
      </c>
      <c r="X14" s="57">
        <v>19.73</v>
      </c>
      <c r="Y14" s="57">
        <v>21.992000000000001</v>
      </c>
      <c r="Z14" s="58"/>
      <c r="AA14" s="59">
        <f t="shared" si="0"/>
        <v>1424.3080000000002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105.815</v>
      </c>
      <c r="C16" s="62">
        <f t="shared" ref="C16:Z16" si="1">IF(LEN(C$2)&gt;0,SUM(C10:C15),"")</f>
        <v>100.711</v>
      </c>
      <c r="D16" s="62">
        <f t="shared" si="1"/>
        <v>98.123999999999995</v>
      </c>
      <c r="E16" s="62">
        <f t="shared" si="1"/>
        <v>101.358</v>
      </c>
      <c r="F16" s="62">
        <f t="shared" si="1"/>
        <v>73.62299999999999</v>
      </c>
      <c r="G16" s="62">
        <f t="shared" si="1"/>
        <v>84.548000000000002</v>
      </c>
      <c r="H16" s="62">
        <f t="shared" si="1"/>
        <v>102.797</v>
      </c>
      <c r="I16" s="62">
        <f t="shared" si="1"/>
        <v>94.381999999999991</v>
      </c>
      <c r="J16" s="62">
        <f t="shared" si="1"/>
        <v>38.015000000000001</v>
      </c>
      <c r="K16" s="62">
        <f t="shared" si="1"/>
        <v>49.827999999999996</v>
      </c>
      <c r="L16" s="62">
        <f t="shared" si="1"/>
        <v>66.215000000000003</v>
      </c>
      <c r="M16" s="62">
        <f t="shared" si="1"/>
        <v>76.95</v>
      </c>
      <c r="N16" s="62">
        <f t="shared" si="1"/>
        <v>54.580000000000005</v>
      </c>
      <c r="O16" s="62">
        <f t="shared" si="1"/>
        <v>68.918000000000006</v>
      </c>
      <c r="P16" s="62">
        <f t="shared" si="1"/>
        <v>84.427999999999997</v>
      </c>
      <c r="Q16" s="62">
        <f t="shared" si="1"/>
        <v>58.868000000000002</v>
      </c>
      <c r="R16" s="62">
        <f t="shared" si="1"/>
        <v>52.404000000000003</v>
      </c>
      <c r="S16" s="62">
        <f t="shared" si="1"/>
        <v>54.543999999999997</v>
      </c>
      <c r="T16" s="62">
        <f t="shared" si="1"/>
        <v>41.051000000000002</v>
      </c>
      <c r="U16" s="62">
        <f t="shared" si="1"/>
        <v>25.265000000000004</v>
      </c>
      <c r="V16" s="62">
        <f t="shared" si="1"/>
        <v>21.759999999999998</v>
      </c>
      <c r="W16" s="62">
        <f t="shared" si="1"/>
        <v>21.506</v>
      </c>
      <c r="X16" s="62">
        <f t="shared" si="1"/>
        <v>19.73</v>
      </c>
      <c r="Y16" s="62">
        <f t="shared" si="1"/>
        <v>21.992000000000001</v>
      </c>
      <c r="Z16" s="63" t="str">
        <f t="shared" si="1"/>
        <v/>
      </c>
      <c r="AA16" s="64">
        <f>SUM(AA10:AA15)</f>
        <v>1517.4120000000003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5.9420000000000002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5.9420000000000002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0.34599999999999997</v>
      </c>
      <c r="M20" s="77"/>
      <c r="N20" s="77"/>
      <c r="O20" s="77"/>
      <c r="P20" s="77"/>
      <c r="Q20" s="77"/>
      <c r="R20" s="77">
        <v>3.7999999999999999E-2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0.38399999999999995</v>
      </c>
    </row>
    <row r="21" spans="1:27" ht="24.9" customHeight="1" x14ac:dyDescent="0.25">
      <c r="A21" s="75" t="s">
        <v>16</v>
      </c>
      <c r="B21" s="80">
        <v>2.8000000000000001E-2</v>
      </c>
      <c r="C21" s="81"/>
      <c r="D21" s="81">
        <v>1.4999999999999999E-2</v>
      </c>
      <c r="E21" s="81"/>
      <c r="F21" s="81"/>
      <c r="G21" s="81"/>
      <c r="H21" s="81"/>
      <c r="I21" s="81"/>
      <c r="J21" s="81">
        <v>0.05</v>
      </c>
      <c r="K21" s="81">
        <v>4.2999999999999997E-2</v>
      </c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0.13600000000000001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2.8000000000000001E-2</v>
      </c>
      <c r="C25" s="88">
        <f t="shared" ref="C25:Z25" si="3">IF(LEN(C$2)&gt;0,SUM(C19:C24),"")</f>
        <v>0</v>
      </c>
      <c r="D25" s="88">
        <f t="shared" si="3"/>
        <v>1.4999999999999999E-2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0.05</v>
      </c>
      <c r="K25" s="88">
        <f t="shared" si="3"/>
        <v>5.9850000000000003</v>
      </c>
      <c r="L25" s="88">
        <f t="shared" si="3"/>
        <v>0.34599999999999997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3.7999999999999999E-2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6.4620000000000006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105.843</v>
      </c>
      <c r="C29" s="77">
        <v>100.711</v>
      </c>
      <c r="D29" s="77">
        <v>98.138999999999996</v>
      </c>
      <c r="E29" s="77">
        <v>101.358</v>
      </c>
      <c r="F29" s="77">
        <v>73.623000000000005</v>
      </c>
      <c r="G29" s="77">
        <v>84.548000000000002</v>
      </c>
      <c r="H29" s="77">
        <v>102.797</v>
      </c>
      <c r="I29" s="77">
        <v>94.382000000000005</v>
      </c>
      <c r="J29" s="77">
        <v>38.064999999999998</v>
      </c>
      <c r="K29" s="77">
        <v>55.813000000000002</v>
      </c>
      <c r="L29" s="77">
        <v>66.561000000000007</v>
      </c>
      <c r="M29" s="77">
        <v>76.95</v>
      </c>
      <c r="N29" s="77">
        <v>54.58</v>
      </c>
      <c r="O29" s="77">
        <v>68.918000000000006</v>
      </c>
      <c r="P29" s="77">
        <v>84.427999999999997</v>
      </c>
      <c r="Q29" s="77">
        <v>58.868000000000002</v>
      </c>
      <c r="R29" s="77">
        <v>52.442</v>
      </c>
      <c r="S29" s="77">
        <v>54.543999999999997</v>
      </c>
      <c r="T29" s="77">
        <v>41.051000000000002</v>
      </c>
      <c r="U29" s="77">
        <v>25.265000000000001</v>
      </c>
      <c r="V29" s="77">
        <v>21.76</v>
      </c>
      <c r="W29" s="77">
        <v>21.506</v>
      </c>
      <c r="X29" s="77">
        <v>19.73</v>
      </c>
      <c r="Y29" s="77">
        <v>21.992000000000001</v>
      </c>
      <c r="Z29" s="78"/>
      <c r="AA29" s="79">
        <f>SUM(B29:Z29)</f>
        <v>1523.874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105.843</v>
      </c>
      <c r="C31" s="62">
        <f t="shared" ref="C31:Z31" si="4">IF(LEN(C$2)&gt;0,SUM(C28:C30),"")</f>
        <v>100.711</v>
      </c>
      <c r="D31" s="62">
        <f t="shared" si="4"/>
        <v>98.138999999999996</v>
      </c>
      <c r="E31" s="62">
        <f t="shared" si="4"/>
        <v>101.358</v>
      </c>
      <c r="F31" s="62">
        <f t="shared" si="4"/>
        <v>73.623000000000005</v>
      </c>
      <c r="G31" s="62">
        <f t="shared" si="4"/>
        <v>84.548000000000002</v>
      </c>
      <c r="H31" s="62">
        <f t="shared" si="4"/>
        <v>102.797</v>
      </c>
      <c r="I31" s="62">
        <f t="shared" si="4"/>
        <v>94.382000000000005</v>
      </c>
      <c r="J31" s="62">
        <f t="shared" si="4"/>
        <v>38.064999999999998</v>
      </c>
      <c r="K31" s="62">
        <f t="shared" si="4"/>
        <v>55.813000000000002</v>
      </c>
      <c r="L31" s="62">
        <f t="shared" si="4"/>
        <v>66.561000000000007</v>
      </c>
      <c r="M31" s="62">
        <f t="shared" si="4"/>
        <v>76.95</v>
      </c>
      <c r="N31" s="62">
        <f t="shared" si="4"/>
        <v>54.58</v>
      </c>
      <c r="O31" s="62">
        <f t="shared" si="4"/>
        <v>68.918000000000006</v>
      </c>
      <c r="P31" s="62">
        <f t="shared" si="4"/>
        <v>84.427999999999997</v>
      </c>
      <c r="Q31" s="62">
        <f t="shared" si="4"/>
        <v>58.868000000000002</v>
      </c>
      <c r="R31" s="62">
        <f t="shared" si="4"/>
        <v>52.442</v>
      </c>
      <c r="S31" s="62">
        <f t="shared" si="4"/>
        <v>54.543999999999997</v>
      </c>
      <c r="T31" s="62">
        <f t="shared" si="4"/>
        <v>41.051000000000002</v>
      </c>
      <c r="U31" s="62">
        <f t="shared" si="4"/>
        <v>25.265000000000001</v>
      </c>
      <c r="V31" s="62">
        <f t="shared" si="4"/>
        <v>21.76</v>
      </c>
      <c r="W31" s="62">
        <f t="shared" si="4"/>
        <v>21.506</v>
      </c>
      <c r="X31" s="62">
        <f t="shared" si="4"/>
        <v>19.73</v>
      </c>
      <c r="Y31" s="62">
        <f t="shared" si="4"/>
        <v>21.992000000000001</v>
      </c>
      <c r="Z31" s="63" t="str">
        <f t="shared" si="4"/>
        <v/>
      </c>
      <c r="AA31" s="64">
        <f>SUM(AA28:AA30)</f>
        <v>1523.874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105.843</v>
      </c>
      <c r="C51" s="88">
        <f t="shared" si="10"/>
        <v>100.711</v>
      </c>
      <c r="D51" s="88">
        <f t="shared" si="10"/>
        <v>98.138999999999996</v>
      </c>
      <c r="E51" s="88">
        <f t="shared" si="10"/>
        <v>101.358</v>
      </c>
      <c r="F51" s="88">
        <f t="shared" si="10"/>
        <v>73.62299999999999</v>
      </c>
      <c r="G51" s="88">
        <f t="shared" si="10"/>
        <v>84.548000000000002</v>
      </c>
      <c r="H51" s="88">
        <f t="shared" si="10"/>
        <v>102.797</v>
      </c>
      <c r="I51" s="88">
        <f t="shared" si="10"/>
        <v>94.381999999999991</v>
      </c>
      <c r="J51" s="88">
        <f t="shared" si="10"/>
        <v>38.064999999999998</v>
      </c>
      <c r="K51" s="88">
        <f t="shared" si="10"/>
        <v>55.812999999999995</v>
      </c>
      <c r="L51" s="88">
        <f t="shared" si="10"/>
        <v>66.561000000000007</v>
      </c>
      <c r="M51" s="88">
        <f t="shared" si="10"/>
        <v>76.95</v>
      </c>
      <c r="N51" s="88">
        <f t="shared" si="10"/>
        <v>54.580000000000005</v>
      </c>
      <c r="O51" s="88">
        <f t="shared" si="10"/>
        <v>68.918000000000006</v>
      </c>
      <c r="P51" s="88">
        <f t="shared" si="10"/>
        <v>84.427999999999997</v>
      </c>
      <c r="Q51" s="88">
        <f t="shared" si="10"/>
        <v>58.868000000000002</v>
      </c>
      <c r="R51" s="88">
        <f t="shared" si="10"/>
        <v>52.442</v>
      </c>
      <c r="S51" s="88">
        <f t="shared" si="10"/>
        <v>54.543999999999997</v>
      </c>
      <c r="T51" s="88">
        <f t="shared" si="10"/>
        <v>41.051000000000002</v>
      </c>
      <c r="U51" s="88">
        <f t="shared" si="10"/>
        <v>25.265000000000004</v>
      </c>
      <c r="V51" s="88">
        <f t="shared" si="10"/>
        <v>21.759999999999998</v>
      </c>
      <c r="W51" s="88">
        <f t="shared" si="10"/>
        <v>21.506</v>
      </c>
      <c r="X51" s="88">
        <f t="shared" si="10"/>
        <v>19.73</v>
      </c>
      <c r="Y51" s="88">
        <f t="shared" si="10"/>
        <v>21.992000000000001</v>
      </c>
      <c r="Z51" s="89" t="str">
        <f t="shared" si="10"/>
        <v/>
      </c>
      <c r="AA51" s="104">
        <f>SUM(B51:Z51)</f>
        <v>1523.874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105.843</v>
      </c>
      <c r="C4" s="18">
        <v>100.711</v>
      </c>
      <c r="D4" s="18">
        <v>98.138999999999996</v>
      </c>
      <c r="E4" s="18">
        <v>101.35799999999998</v>
      </c>
      <c r="F4" s="18">
        <v>73.623000000000005</v>
      </c>
      <c r="G4" s="18">
        <v>84.547999999999988</v>
      </c>
      <c r="H4" s="18">
        <v>102.79700000000001</v>
      </c>
      <c r="I4" s="18">
        <v>94.381999999999991</v>
      </c>
      <c r="J4" s="18">
        <v>38.064999999999998</v>
      </c>
      <c r="K4" s="18">
        <v>55.813000000000002</v>
      </c>
      <c r="L4" s="18">
        <v>66.560999999999993</v>
      </c>
      <c r="M4" s="18">
        <v>76.95</v>
      </c>
      <c r="N4" s="18">
        <v>54.580000000000005</v>
      </c>
      <c r="O4" s="18">
        <v>68.918000000000006</v>
      </c>
      <c r="P4" s="18">
        <v>84.427999999999997</v>
      </c>
      <c r="Q4" s="18">
        <v>58.868000000000002</v>
      </c>
      <c r="R4" s="18">
        <v>52.442</v>
      </c>
      <c r="S4" s="18">
        <v>54.543999999999997</v>
      </c>
      <c r="T4" s="18">
        <v>41.050999999999995</v>
      </c>
      <c r="U4" s="18">
        <v>25.265000000000001</v>
      </c>
      <c r="V4" s="18">
        <v>21.759999999999998</v>
      </c>
      <c r="W4" s="18">
        <v>21.506</v>
      </c>
      <c r="X4" s="18">
        <v>19.73</v>
      </c>
      <c r="Y4" s="18">
        <v>21.991999999999997</v>
      </c>
      <c r="Z4" s="19"/>
      <c r="AA4" s="20">
        <f>SUM(B4:Z4)</f>
        <v>1523.874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133.76</v>
      </c>
      <c r="C7" s="28">
        <v>118.74</v>
      </c>
      <c r="D7" s="28">
        <v>120.06</v>
      </c>
      <c r="E7" s="28">
        <v>123.24</v>
      </c>
      <c r="F7" s="28">
        <v>117.62</v>
      </c>
      <c r="G7" s="28">
        <v>107.21</v>
      </c>
      <c r="H7" s="28">
        <v>121.46</v>
      </c>
      <c r="I7" s="28">
        <v>137.87</v>
      </c>
      <c r="J7" s="28">
        <v>201.81</v>
      </c>
      <c r="K7" s="28">
        <v>116.39</v>
      </c>
      <c r="L7" s="28">
        <v>83</v>
      </c>
      <c r="M7" s="28">
        <v>86</v>
      </c>
      <c r="N7" s="28">
        <v>92.22</v>
      </c>
      <c r="O7" s="28">
        <v>94.93</v>
      </c>
      <c r="P7" s="28">
        <v>95.12</v>
      </c>
      <c r="Q7" s="28">
        <v>82.5</v>
      </c>
      <c r="R7" s="28">
        <v>91.56</v>
      </c>
      <c r="S7" s="28">
        <v>143.97</v>
      </c>
      <c r="T7" s="28">
        <v>183.32</v>
      </c>
      <c r="U7" s="28">
        <v>277.23</v>
      </c>
      <c r="V7" s="28">
        <v>287.25</v>
      </c>
      <c r="W7" s="28">
        <v>286.38</v>
      </c>
      <c r="X7" s="28">
        <v>269.77999999999997</v>
      </c>
      <c r="Y7" s="28">
        <v>249.96</v>
      </c>
      <c r="Z7" s="29"/>
      <c r="AA7" s="30">
        <f>IF(SUM(B7:Z7)&lt;&gt;0,AVERAGEIF(B7:Z7,"&lt;&gt;"""),"")</f>
        <v>150.89083333333335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3.7050000000000001</v>
      </c>
      <c r="M14" s="57">
        <v>1.3879999999999999</v>
      </c>
      <c r="N14" s="57"/>
      <c r="O14" s="57"/>
      <c r="P14" s="57"/>
      <c r="Q14" s="57">
        <v>14.279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19.372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3.7050000000000001</v>
      </c>
      <c r="M16" s="62">
        <f t="shared" si="1"/>
        <v>1.3879999999999999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14.279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19.372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0.15</v>
      </c>
      <c r="O19" s="72">
        <v>0.22500000000000001</v>
      </c>
      <c r="P19" s="72">
        <v>0.15</v>
      </c>
      <c r="Q19" s="72"/>
      <c r="R19" s="72"/>
      <c r="S19" s="72"/>
      <c r="T19" s="72">
        <v>0.35699999999999998</v>
      </c>
      <c r="U19" s="72"/>
      <c r="V19" s="72"/>
      <c r="W19" s="72"/>
      <c r="X19" s="72"/>
      <c r="Y19" s="72"/>
      <c r="Z19" s="73"/>
      <c r="AA19" s="74">
        <f t="shared" ref="AA19:AA24" si="2">SUM(B19:Z19)</f>
        <v>0.88200000000000001</v>
      </c>
    </row>
    <row r="20" spans="1:27" ht="24.9" customHeight="1" x14ac:dyDescent="0.25">
      <c r="A20" s="75" t="s">
        <v>15</v>
      </c>
      <c r="B20" s="76">
        <v>29.059000000000001</v>
      </c>
      <c r="C20" s="77">
        <v>29.306000000000001</v>
      </c>
      <c r="D20" s="77">
        <v>27.603000000000002</v>
      </c>
      <c r="E20" s="77">
        <v>26.277999999999999</v>
      </c>
      <c r="F20" s="77">
        <v>22.274000000000001</v>
      </c>
      <c r="G20" s="77">
        <v>27.779000000000003</v>
      </c>
      <c r="H20" s="77">
        <v>33.621000000000002</v>
      </c>
      <c r="I20" s="77">
        <v>28.489000000000001</v>
      </c>
      <c r="J20" s="77">
        <v>23.783999999999999</v>
      </c>
      <c r="K20" s="77">
        <v>26.593000000000004</v>
      </c>
      <c r="L20" s="77">
        <v>27.687999999999999</v>
      </c>
      <c r="M20" s="77">
        <v>27.658999999999999</v>
      </c>
      <c r="N20" s="77">
        <v>16.356999999999999</v>
      </c>
      <c r="O20" s="77">
        <v>15.695000000000002</v>
      </c>
      <c r="P20" s="77">
        <v>28.516999999999999</v>
      </c>
      <c r="Q20" s="77">
        <v>4.5110000000000001</v>
      </c>
      <c r="R20" s="77">
        <v>8.2680000000000007</v>
      </c>
      <c r="S20" s="77">
        <v>0.08</v>
      </c>
      <c r="T20" s="77">
        <v>7.8E-2</v>
      </c>
      <c r="U20" s="77">
        <v>7.2999999999999995E-2</v>
      </c>
      <c r="V20" s="77">
        <v>6.9000000000000006E-2</v>
      </c>
      <c r="W20" s="77">
        <v>6.0999999999999999E-2</v>
      </c>
      <c r="X20" s="77">
        <v>5.8000000000000003E-2</v>
      </c>
      <c r="Y20" s="77">
        <v>5.6000000000000001E-2</v>
      </c>
      <c r="Z20" s="78"/>
      <c r="AA20" s="79">
        <f t="shared" si="2"/>
        <v>403.9559999999999</v>
      </c>
    </row>
    <row r="21" spans="1:27" ht="24.9" customHeight="1" x14ac:dyDescent="0.25">
      <c r="A21" s="75" t="s">
        <v>16</v>
      </c>
      <c r="B21" s="80">
        <v>76.783999999999992</v>
      </c>
      <c r="C21" s="81">
        <v>71.405000000000001</v>
      </c>
      <c r="D21" s="81">
        <v>70.536000000000001</v>
      </c>
      <c r="E21" s="81">
        <v>75.079999999999984</v>
      </c>
      <c r="F21" s="81">
        <v>51.349000000000004</v>
      </c>
      <c r="G21" s="81">
        <v>56.768999999999998</v>
      </c>
      <c r="H21" s="81">
        <v>69.175999999999988</v>
      </c>
      <c r="I21" s="81">
        <v>65.893000000000001</v>
      </c>
      <c r="J21" s="81">
        <v>14.281000000000001</v>
      </c>
      <c r="K21" s="81">
        <v>29.220000000000002</v>
      </c>
      <c r="L21" s="81">
        <v>35.167999999999999</v>
      </c>
      <c r="M21" s="81">
        <v>47.902999999999999</v>
      </c>
      <c r="N21" s="81">
        <v>38.073</v>
      </c>
      <c r="O21" s="81">
        <v>52.997999999999998</v>
      </c>
      <c r="P21" s="81">
        <v>55.761000000000003</v>
      </c>
      <c r="Q21" s="81">
        <v>40.078000000000003</v>
      </c>
      <c r="R21" s="81">
        <v>44.173999999999999</v>
      </c>
      <c r="S21" s="81">
        <v>54.463999999999999</v>
      </c>
      <c r="T21" s="81">
        <v>40.616</v>
      </c>
      <c r="U21" s="81">
        <v>25.192</v>
      </c>
      <c r="V21" s="81">
        <v>21.691000000000003</v>
      </c>
      <c r="W21" s="81">
        <v>21.445</v>
      </c>
      <c r="X21" s="81">
        <v>19.672000000000001</v>
      </c>
      <c r="Y21" s="81">
        <v>21.936</v>
      </c>
      <c r="Z21" s="78"/>
      <c r="AA21" s="79">
        <f t="shared" si="2"/>
        <v>1099.6639999999998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105.84299999999999</v>
      </c>
      <c r="C25" s="88">
        <f t="shared" si="3"/>
        <v>100.711</v>
      </c>
      <c r="D25" s="88">
        <f t="shared" si="3"/>
        <v>98.13900000000001</v>
      </c>
      <c r="E25" s="88">
        <f t="shared" si="3"/>
        <v>101.35799999999998</v>
      </c>
      <c r="F25" s="88">
        <f t="shared" si="3"/>
        <v>73.623000000000005</v>
      </c>
      <c r="G25" s="88">
        <f t="shared" si="3"/>
        <v>84.548000000000002</v>
      </c>
      <c r="H25" s="88">
        <f t="shared" si="3"/>
        <v>102.797</v>
      </c>
      <c r="I25" s="88">
        <f t="shared" si="3"/>
        <v>94.382000000000005</v>
      </c>
      <c r="J25" s="88">
        <f t="shared" si="3"/>
        <v>38.064999999999998</v>
      </c>
      <c r="K25" s="88">
        <f t="shared" si="3"/>
        <v>55.813000000000002</v>
      </c>
      <c r="L25" s="88">
        <f t="shared" si="3"/>
        <v>62.855999999999995</v>
      </c>
      <c r="M25" s="88">
        <f t="shared" si="3"/>
        <v>75.561999999999998</v>
      </c>
      <c r="N25" s="88">
        <f t="shared" si="3"/>
        <v>54.58</v>
      </c>
      <c r="O25" s="88">
        <f t="shared" si="3"/>
        <v>68.918000000000006</v>
      </c>
      <c r="P25" s="88">
        <f t="shared" si="3"/>
        <v>84.427999999999997</v>
      </c>
      <c r="Q25" s="88">
        <f t="shared" si="3"/>
        <v>44.589000000000006</v>
      </c>
      <c r="R25" s="88">
        <f t="shared" si="3"/>
        <v>52.442</v>
      </c>
      <c r="S25" s="88">
        <f t="shared" si="3"/>
        <v>54.543999999999997</v>
      </c>
      <c r="T25" s="88">
        <f t="shared" si="3"/>
        <v>41.051000000000002</v>
      </c>
      <c r="U25" s="88">
        <f t="shared" si="3"/>
        <v>25.265000000000001</v>
      </c>
      <c r="V25" s="88">
        <f t="shared" si="3"/>
        <v>21.76</v>
      </c>
      <c r="W25" s="88">
        <f t="shared" si="3"/>
        <v>21.506</v>
      </c>
      <c r="X25" s="88">
        <f t="shared" si="3"/>
        <v>19.73</v>
      </c>
      <c r="Y25" s="88">
        <f t="shared" si="3"/>
        <v>21.992000000000001</v>
      </c>
      <c r="Z25" s="89">
        <f t="shared" si="3"/>
        <v>0</v>
      </c>
      <c r="AA25" s="90">
        <f t="shared" si="3"/>
        <v>1504.5019999999997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105.843</v>
      </c>
      <c r="C29" s="77">
        <v>100.711</v>
      </c>
      <c r="D29" s="77">
        <v>98.138999999999996</v>
      </c>
      <c r="E29" s="77">
        <v>101.358</v>
      </c>
      <c r="F29" s="77">
        <v>73.623000000000005</v>
      </c>
      <c r="G29" s="77">
        <v>84.548000000000002</v>
      </c>
      <c r="H29" s="77">
        <v>102.797</v>
      </c>
      <c r="I29" s="77">
        <v>94.382000000000005</v>
      </c>
      <c r="J29" s="77">
        <v>38.064999999999998</v>
      </c>
      <c r="K29" s="77">
        <v>55.813000000000002</v>
      </c>
      <c r="L29" s="77">
        <v>66.561000000000007</v>
      </c>
      <c r="M29" s="77">
        <v>76.95</v>
      </c>
      <c r="N29" s="77">
        <v>54.58</v>
      </c>
      <c r="O29" s="77">
        <v>68.918000000000006</v>
      </c>
      <c r="P29" s="77">
        <v>84.427999999999997</v>
      </c>
      <c r="Q29" s="77">
        <v>58.868000000000002</v>
      </c>
      <c r="R29" s="77">
        <v>52.442</v>
      </c>
      <c r="S29" s="77">
        <v>54.543999999999997</v>
      </c>
      <c r="T29" s="77">
        <v>41.051000000000002</v>
      </c>
      <c r="U29" s="77">
        <v>25.265000000000001</v>
      </c>
      <c r="V29" s="77">
        <v>21.76</v>
      </c>
      <c r="W29" s="77">
        <v>21.506</v>
      </c>
      <c r="X29" s="77">
        <v>19.73</v>
      </c>
      <c r="Y29" s="77">
        <v>21.992000000000001</v>
      </c>
      <c r="Z29" s="78"/>
      <c r="AA29" s="79">
        <f>SUM(B29:Z29)</f>
        <v>1523.874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105.843</v>
      </c>
      <c r="C31" s="62">
        <f t="shared" si="4"/>
        <v>100.711</v>
      </c>
      <c r="D31" s="62">
        <f t="shared" si="4"/>
        <v>98.138999999999996</v>
      </c>
      <c r="E31" s="62">
        <f t="shared" si="4"/>
        <v>101.358</v>
      </c>
      <c r="F31" s="62">
        <f t="shared" si="4"/>
        <v>73.623000000000005</v>
      </c>
      <c r="G31" s="62">
        <f t="shared" si="4"/>
        <v>84.548000000000002</v>
      </c>
      <c r="H31" s="62">
        <f t="shared" si="4"/>
        <v>102.797</v>
      </c>
      <c r="I31" s="62">
        <f t="shared" si="4"/>
        <v>94.382000000000005</v>
      </c>
      <c r="J31" s="62">
        <f t="shared" si="4"/>
        <v>38.064999999999998</v>
      </c>
      <c r="K31" s="62">
        <f t="shared" si="4"/>
        <v>55.813000000000002</v>
      </c>
      <c r="L31" s="62">
        <f t="shared" si="4"/>
        <v>66.561000000000007</v>
      </c>
      <c r="M31" s="62">
        <f t="shared" si="4"/>
        <v>76.95</v>
      </c>
      <c r="N31" s="62">
        <f t="shared" si="4"/>
        <v>54.58</v>
      </c>
      <c r="O31" s="62">
        <f t="shared" si="4"/>
        <v>68.918000000000006</v>
      </c>
      <c r="P31" s="62">
        <f t="shared" si="4"/>
        <v>84.427999999999997</v>
      </c>
      <c r="Q31" s="62">
        <f t="shared" si="4"/>
        <v>58.868000000000002</v>
      </c>
      <c r="R31" s="62">
        <f t="shared" si="4"/>
        <v>52.442</v>
      </c>
      <c r="S31" s="62">
        <f t="shared" si="4"/>
        <v>54.543999999999997</v>
      </c>
      <c r="T31" s="62">
        <f t="shared" si="4"/>
        <v>41.051000000000002</v>
      </c>
      <c r="U31" s="62">
        <f t="shared" si="4"/>
        <v>25.265000000000001</v>
      </c>
      <c r="V31" s="62">
        <f t="shared" si="4"/>
        <v>21.76</v>
      </c>
      <c r="W31" s="62">
        <f t="shared" si="4"/>
        <v>21.506</v>
      </c>
      <c r="X31" s="62">
        <f t="shared" si="4"/>
        <v>19.73</v>
      </c>
      <c r="Y31" s="62">
        <f t="shared" si="4"/>
        <v>21.992000000000001</v>
      </c>
      <c r="Z31" s="63">
        <f t="shared" si="4"/>
        <v>0</v>
      </c>
      <c r="AA31" s="64">
        <f t="shared" si="4"/>
        <v>1523.874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105.84299999999999</v>
      </c>
      <c r="C51" s="88">
        <f t="shared" si="10"/>
        <v>100.711</v>
      </c>
      <c r="D51" s="88">
        <f t="shared" si="10"/>
        <v>98.13900000000001</v>
      </c>
      <c r="E51" s="88">
        <f t="shared" si="10"/>
        <v>101.35799999999998</v>
      </c>
      <c r="F51" s="88">
        <f t="shared" si="10"/>
        <v>73.623000000000005</v>
      </c>
      <c r="G51" s="88">
        <f t="shared" si="10"/>
        <v>84.548000000000002</v>
      </c>
      <c r="H51" s="88">
        <f t="shared" si="10"/>
        <v>102.797</v>
      </c>
      <c r="I51" s="88">
        <f t="shared" si="10"/>
        <v>94.382000000000005</v>
      </c>
      <c r="J51" s="88">
        <f t="shared" si="10"/>
        <v>38.064999999999998</v>
      </c>
      <c r="K51" s="88">
        <f t="shared" si="10"/>
        <v>55.813000000000002</v>
      </c>
      <c r="L51" s="88">
        <f t="shared" si="10"/>
        <v>66.560999999999993</v>
      </c>
      <c r="M51" s="88">
        <f t="shared" si="10"/>
        <v>76.95</v>
      </c>
      <c r="N51" s="88">
        <f t="shared" si="10"/>
        <v>54.58</v>
      </c>
      <c r="O51" s="88">
        <f t="shared" si="10"/>
        <v>68.918000000000006</v>
      </c>
      <c r="P51" s="88">
        <f t="shared" si="10"/>
        <v>84.427999999999997</v>
      </c>
      <c r="Q51" s="88">
        <f t="shared" si="10"/>
        <v>58.868000000000009</v>
      </c>
      <c r="R51" s="88">
        <f t="shared" si="10"/>
        <v>52.442</v>
      </c>
      <c r="S51" s="88">
        <f t="shared" si="10"/>
        <v>54.543999999999997</v>
      </c>
      <c r="T51" s="88">
        <f t="shared" si="10"/>
        <v>41.051000000000002</v>
      </c>
      <c r="U51" s="88">
        <f t="shared" si="10"/>
        <v>25.265000000000001</v>
      </c>
      <c r="V51" s="88">
        <f t="shared" si="10"/>
        <v>21.76</v>
      </c>
      <c r="W51" s="88">
        <f t="shared" si="10"/>
        <v>21.506</v>
      </c>
      <c r="X51" s="88">
        <f t="shared" si="10"/>
        <v>19.73</v>
      </c>
      <c r="Y51" s="88">
        <f t="shared" si="10"/>
        <v>21.992000000000001</v>
      </c>
      <c r="Z51" s="89">
        <f t="shared" si="10"/>
        <v>0</v>
      </c>
      <c r="AA51" s="104">
        <f>SUM(B51:Z51)</f>
        <v>1523.874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133.76</v>
      </c>
      <c r="C7" s="117">
        <v>118.74</v>
      </c>
      <c r="D7" s="117">
        <v>120.06</v>
      </c>
      <c r="E7" s="117">
        <v>123.24</v>
      </c>
      <c r="F7" s="117">
        <v>117.62</v>
      </c>
      <c r="G7" s="117">
        <v>107.21</v>
      </c>
      <c r="H7" s="117">
        <v>121.46</v>
      </c>
      <c r="I7" s="117">
        <v>137.87</v>
      </c>
      <c r="J7" s="117">
        <v>201.81</v>
      </c>
      <c r="K7" s="117">
        <v>116.39</v>
      </c>
      <c r="L7" s="117">
        <v>83</v>
      </c>
      <c r="M7" s="117">
        <v>86</v>
      </c>
      <c r="N7" s="117">
        <v>92.22</v>
      </c>
      <c r="O7" s="117">
        <v>94.93</v>
      </c>
      <c r="P7" s="117">
        <v>95.12</v>
      </c>
      <c r="Q7" s="117">
        <v>82.5</v>
      </c>
      <c r="R7" s="117">
        <v>91.56</v>
      </c>
      <c r="S7" s="117">
        <v>143.97</v>
      </c>
      <c r="T7" s="117">
        <v>183.32</v>
      </c>
      <c r="U7" s="117">
        <v>277.23</v>
      </c>
      <c r="V7" s="117">
        <v>287.25</v>
      </c>
      <c r="W7" s="117">
        <v>286.38</v>
      </c>
      <c r="X7" s="117">
        <v>269.77999999999997</v>
      </c>
      <c r="Y7" s="117">
        <v>249.96</v>
      </c>
      <c r="Z7" s="118"/>
      <c r="AA7" s="119">
        <f>IF(SUM(B7:Z7)&lt;&gt;0,AVERAGEIF(B7:Z7,"&lt;&gt;"""),"")</f>
        <v>150.89083333333335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2023-06-28T20:19:09Z</dcterms:created>
  <dcterms:modified xsi:type="dcterms:W3CDTF">2023-06-28T20:19:10Z</dcterms:modified>
</cp:coreProperties>
</file>