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19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<sst xmlns="http://schemas.openxmlformats.org/spreadsheetml/2006/main" count="117" uniqueCount="53">
  <si>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27/06/2023 23:23:54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</si>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</sst>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6BE-44B1-8B65-523FD44C609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6BE-44B1-8B65-523FD44C609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33.519999999999996</c:v>
                </c:pt>
                <c:pt idx="1">
                  <c:v>2.7240000000000002</c:v>
                </c:pt>
                <c:pt idx="7">
                  <c:v>42.514000000000003</c:v>
                </c:pt>
                <c:pt idx="8">
                  <c:v>6.218</c:v>
                </c:pt>
                <c:pt idx="10">
                  <c:v>39.890999999999998</c:v>
                </c:pt>
                <c:pt idx="11">
                  <c:v>19.951000000000001</c:v>
                </c:pt>
                <c:pt idx="12">
                  <c:v>41.242999999999995</c:v>
                </c:pt>
                <c:pt idx="13">
                  <c:v>31.134</c:v>
                </c:pt>
                <c:pt idx="14">
                  <c:v>44.271999999999998</c:v>
                </c:pt>
                <c:pt idx="15">
                  <c:v>39.164000000000001</c:v>
                </c:pt>
                <c:pt idx="16">
                  <c:v>34.264000000000003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BE-44B1-8B65-523FD44C609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BE-44B1-8B65-523FD44C609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52.651999999999994</c:v>
                </c:pt>
                <c:pt idx="1">
                  <c:v>51.578000000000003</c:v>
                </c:pt>
                <c:pt idx="2">
                  <c:v>27.634</c:v>
                </c:pt>
                <c:pt idx="3">
                  <c:v>1.2030000000000001</c:v>
                </c:pt>
                <c:pt idx="4">
                  <c:v>1.1299999999999999</c:v>
                </c:pt>
                <c:pt idx="6">
                  <c:v>22.832000000000004</c:v>
                </c:pt>
                <c:pt idx="7">
                  <c:v>8.629999999999999</c:v>
                </c:pt>
                <c:pt idx="8">
                  <c:v>61.604000000000006</c:v>
                </c:pt>
                <c:pt idx="10">
                  <c:v>132.61600000000001</c:v>
                </c:pt>
                <c:pt idx="11">
                  <c:v>150.69499999999999</c:v>
                </c:pt>
                <c:pt idx="12">
                  <c:v>70.304999999999993</c:v>
                </c:pt>
                <c:pt idx="13">
                  <c:v>66.968000000000004</c:v>
                </c:pt>
                <c:pt idx="14">
                  <c:v>65.33</c:v>
                </c:pt>
                <c:pt idx="15">
                  <c:v>61.195</c:v>
                </c:pt>
                <c:pt idx="16">
                  <c:v>46.949999999999996</c:v>
                </c:pt>
                <c:pt idx="17">
                  <c:v>34.704999999999998</c:v>
                </c:pt>
                <c:pt idx="18">
                  <c:v>26.613000000000003</c:v>
                </c:pt>
                <c:pt idx="19">
                  <c:v>30.003</c:v>
                </c:pt>
                <c:pt idx="20">
                  <c:v>24.982999999999997</c:v>
                </c:pt>
                <c:pt idx="21">
                  <c:v>31.728999999999999</c:v>
                </c:pt>
                <c:pt idx="22">
                  <c:v>36.755000000000003</c:v>
                </c:pt>
                <c:pt idx="23">
                  <c:v>31.413999999999998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6BE-44B1-8B65-523FD44C609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6BE-44B1-8B65-523FD44C609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9">
                  <c:v>69.900000000000006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6BE-44B1-8B65-523FD44C6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86.27200000000002</c:v>
                </c:pt>
                <c:pt idx="1">
                  <c:v>55.201999999999998</c:v>
                </c:pt>
                <c:pt idx="2">
                  <c:v>61.347000000000001</c:v>
                </c:pt>
                <c:pt idx="3">
                  <c:v>49.274999999999999</c:v>
                </c:pt>
                <c:pt idx="4">
                  <c:v>56.95300000000001</c:v>
                </c:pt>
                <c:pt idx="5">
                  <c:v>60.978000000000016</c:v>
                </c:pt>
                <c:pt idx="6">
                  <c:v>55.527999999999992</c:v>
                </c:pt>
                <c:pt idx="7">
                  <c:v>51.872000000000007</c:v>
                </c:pt>
                <c:pt idx="8">
                  <c:v>71.849000000000004</c:v>
                </c:pt>
                <c:pt idx="9">
                  <c:v>74.26100000000001</c:v>
                </c:pt>
                <c:pt idx="10">
                  <c:v>176.73799999999997</c:v>
                </c:pt>
                <c:pt idx="11">
                  <c:v>175.03200000000001</c:v>
                </c:pt>
                <c:pt idx="12">
                  <c:v>116.36999999999999</c:v>
                </c:pt>
                <c:pt idx="13">
                  <c:v>100.85</c:v>
                </c:pt>
                <c:pt idx="14">
                  <c:v>112.30799999999999</c:v>
                </c:pt>
                <c:pt idx="15">
                  <c:v>103.35299999999999</c:v>
                </c:pt>
                <c:pt idx="16">
                  <c:v>84.313000000000002</c:v>
                </c:pt>
                <c:pt idx="17">
                  <c:v>74.587999999999994</c:v>
                </c:pt>
                <c:pt idx="18">
                  <c:v>30.927</c:v>
                </c:pt>
                <c:pt idx="19">
                  <c:v>34.203000000000003</c:v>
                </c:pt>
                <c:pt idx="20">
                  <c:v>24.982999999999997</c:v>
                </c:pt>
                <c:pt idx="21">
                  <c:v>31.728999999999999</c:v>
                </c:pt>
                <c:pt idx="22">
                  <c:v>37.055</c:v>
                </c:pt>
                <c:pt idx="23">
                  <c:v>31.414000000000001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6BE-44B1-8B65-523FD44C6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105.28</c:v>
                </c:pt>
                <c:pt idx="1">
                  <c:v>91.57</c:v>
                </c:pt>
                <c:pt idx="2">
                  <c:v>86</c:v>
                </c:pt>
                <c:pt idx="3">
                  <c:v>81.290000000000006</c:v>
                </c:pt>
                <c:pt idx="4">
                  <c:v>81.33</c:v>
                </c:pt>
                <c:pt idx="5">
                  <c:v>68.67</c:v>
                </c:pt>
                <c:pt idx="6">
                  <c:v>86</c:v>
                </c:pt>
                <c:pt idx="7">
                  <c:v>107.13</c:v>
                </c:pt>
                <c:pt idx="8">
                  <c:v>94.28</c:v>
                </c:pt>
                <c:pt idx="9">
                  <c:v>81.78</c:v>
                </c:pt>
                <c:pt idx="10">
                  <c:v>98.79</c:v>
                </c:pt>
                <c:pt idx="11">
                  <c:v>95.18</c:v>
                </c:pt>
                <c:pt idx="12">
                  <c:v>98.08</c:v>
                </c:pt>
                <c:pt idx="13">
                  <c:v>94.93</c:v>
                </c:pt>
                <c:pt idx="14">
                  <c:v>93.47</c:v>
                </c:pt>
                <c:pt idx="15">
                  <c:v>93.06</c:v>
                </c:pt>
                <c:pt idx="16">
                  <c:v>95.19</c:v>
                </c:pt>
                <c:pt idx="17">
                  <c:v>100.27</c:v>
                </c:pt>
                <c:pt idx="18">
                  <c:v>119.66</c:v>
                </c:pt>
                <c:pt idx="19">
                  <c:v>158.41</c:v>
                </c:pt>
                <c:pt idx="20">
                  <c:v>277.83</c:v>
                </c:pt>
                <c:pt idx="21">
                  <c:v>155.47</c:v>
                </c:pt>
                <c:pt idx="22">
                  <c:v>123.57</c:v>
                </c:pt>
                <c:pt idx="23">
                  <c:v>130.63999999999999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6BE-44B1-8B65-523FD44C6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86.272000000000006</v>
      </c>
      <c r="C4" s="18">
        <v>55.202000000000005</v>
      </c>
      <c r="D4" s="18">
        <v>61.347000000000001</v>
      </c>
      <c r="E4" s="18">
        <v>49.274999999999999</v>
      </c>
      <c r="F4" s="18">
        <v>56.953000000000003</v>
      </c>
      <c r="G4" s="18">
        <v>60.978000000000002</v>
      </c>
      <c r="H4" s="18">
        <v>55.527999999999999</v>
      </c>
      <c r="I4" s="18">
        <v>51.871999999999993</v>
      </c>
      <c r="J4" s="18">
        <v>71.84899999999999</v>
      </c>
      <c r="K4" s="18">
        <v>74.26100000000001</v>
      </c>
      <c r="L4" s="18">
        <v>176.73800000000003</v>
      </c>
      <c r="M4" s="18">
        <v>175.03200000000001</v>
      </c>
      <c r="N4" s="18">
        <v>116.36999999999999</v>
      </c>
      <c r="O4" s="18">
        <v>100.85</v>
      </c>
      <c r="P4" s="18">
        <v>112.30799999999999</v>
      </c>
      <c r="Q4" s="18">
        <v>103.35300000000001</v>
      </c>
      <c r="R4" s="18">
        <v>84.313000000000002</v>
      </c>
      <c r="S4" s="18">
        <v>74.587999999999994</v>
      </c>
      <c r="T4" s="18">
        <v>30.927000000000003</v>
      </c>
      <c r="U4" s="18">
        <v>34.202999999999996</v>
      </c>
      <c r="V4" s="18">
        <v>24.982999999999997</v>
      </c>
      <c r="W4" s="18">
        <v>31.728999999999999</v>
      </c>
      <c r="X4" s="18">
        <v>37.055</v>
      </c>
      <c r="Y4" s="18">
        <v>31.413999999999998</v>
      </c>
      <c r="Z4" s="19"/>
      <c r="AA4" s="20">
        <f>SUM(B4:Z4)</f>
        <v>1757.4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105.28</v>
      </c>
      <c r="C7" s="28">
        <v>91.57</v>
      </c>
      <c r="D7" s="28">
        <v>86</v>
      </c>
      <c r="E7" s="28">
        <v>81.290000000000006</v>
      </c>
      <c r="F7" s="28">
        <v>81.33</v>
      </c>
      <c r="G7" s="28">
        <v>68.67</v>
      </c>
      <c r="H7" s="28">
        <v>86</v>
      </c>
      <c r="I7" s="28">
        <v>107.13</v>
      </c>
      <c r="J7" s="28">
        <v>94.28</v>
      </c>
      <c r="K7" s="28">
        <v>81.78</v>
      </c>
      <c r="L7" s="28">
        <v>98.79</v>
      </c>
      <c r="M7" s="28">
        <v>95.18</v>
      </c>
      <c r="N7" s="28">
        <v>98.08</v>
      </c>
      <c r="O7" s="28">
        <v>94.93</v>
      </c>
      <c r="P7" s="28">
        <v>93.47</v>
      </c>
      <c r="Q7" s="28">
        <v>93.06</v>
      </c>
      <c r="R7" s="28">
        <v>95.19</v>
      </c>
      <c r="S7" s="28">
        <v>100.27</v>
      </c>
      <c r="T7" s="28">
        <v>119.66</v>
      </c>
      <c r="U7" s="28">
        <v>158.41</v>
      </c>
      <c r="V7" s="28">
        <v>277.83</v>
      </c>
      <c r="W7" s="28">
        <v>155.47</v>
      </c>
      <c r="X7" s="28">
        <v>123.57</v>
      </c>
      <c r="Y7" s="28">
        <v>130.63999999999999</v>
      </c>
      <c r="Z7" s="29"/>
      <c r="AA7" s="30">
        <f>IF(SUM(B7:Z7)&lt;&gt;0,AVERAGEIF(B7:Z7,"&lt;&gt;"""),"")</f>
        <v>109.07833333333333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33.519999999999996</v>
      </c>
      <c r="C12" s="52">
        <v>2.7240000000000002</v>
      </c>
      <c r="D12" s="52"/>
      <c r="E12" s="52"/>
      <c r="F12" s="52"/>
      <c r="G12" s="52"/>
      <c r="H12" s="52"/>
      <c r="I12" s="52">
        <v>42.514000000000003</v>
      </c>
      <c r="J12" s="52">
        <v>6.218</v>
      </c>
      <c r="K12" s="52"/>
      <c r="L12" s="52">
        <v>39.890999999999998</v>
      </c>
      <c r="M12" s="52">
        <v>19.951000000000001</v>
      </c>
      <c r="N12" s="52">
        <v>41.242999999999995</v>
      </c>
      <c r="O12" s="52">
        <v>31.134</v>
      </c>
      <c r="P12" s="52">
        <v>44.271999999999998</v>
      </c>
      <c r="Q12" s="52">
        <v>39.164000000000001</v>
      </c>
      <c r="R12" s="52">
        <v>34.264000000000003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334.89499999999998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69.900000000000006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69.900000000000006</v>
      </c>
    </row>
    <row r="14" spans="1:27" ht="24.9" customHeight="1" x14ac:dyDescent="0.25">
      <c r="A14" s="55" t="s">
        <v>10</v>
      </c>
      <c r="B14" s="56">
        <v>52.651999999999994</v>
      </c>
      <c r="C14" s="57">
        <v>51.578000000000003</v>
      </c>
      <c r="D14" s="57">
        <v>27.634</v>
      </c>
      <c r="E14" s="57">
        <v>1.2030000000000001</v>
      </c>
      <c r="F14" s="57">
        <v>1.1299999999999999</v>
      </c>
      <c r="G14" s="57"/>
      <c r="H14" s="57">
        <v>22.832000000000004</v>
      </c>
      <c r="I14" s="57">
        <v>8.629999999999999</v>
      </c>
      <c r="J14" s="57">
        <v>61.604000000000006</v>
      </c>
      <c r="K14" s="57"/>
      <c r="L14" s="57">
        <v>132.61600000000001</v>
      </c>
      <c r="M14" s="57">
        <v>150.69499999999999</v>
      </c>
      <c r="N14" s="57">
        <v>70.304999999999993</v>
      </c>
      <c r="O14" s="57">
        <v>66.968000000000004</v>
      </c>
      <c r="P14" s="57">
        <v>65.33</v>
      </c>
      <c r="Q14" s="57">
        <v>61.195</v>
      </c>
      <c r="R14" s="57">
        <v>46.949999999999996</v>
      </c>
      <c r="S14" s="57">
        <v>34.704999999999998</v>
      </c>
      <c r="T14" s="57">
        <v>26.613000000000003</v>
      </c>
      <c r="U14" s="57">
        <v>30.003</v>
      </c>
      <c r="V14" s="57">
        <v>24.982999999999997</v>
      </c>
      <c r="W14" s="57">
        <v>31.728999999999999</v>
      </c>
      <c r="X14" s="57">
        <v>36.755000000000003</v>
      </c>
      <c r="Y14" s="57">
        <v>31.413999999999998</v>
      </c>
      <c r="Z14" s="58"/>
      <c r="AA14" s="59">
        <f t="shared" si="0"/>
        <v>1037.5240000000003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86.171999999999997</v>
      </c>
      <c r="C16" s="62">
        <f t="shared" ref="C16:Z16" si="1">IF(LEN(C$2)&gt;0,SUM(C10:C15),"")</f>
        <v>54.302000000000007</v>
      </c>
      <c r="D16" s="62">
        <f t="shared" si="1"/>
        <v>27.634</v>
      </c>
      <c r="E16" s="62">
        <f t="shared" si="1"/>
        <v>1.2030000000000001</v>
      </c>
      <c r="F16" s="62">
        <f t="shared" si="1"/>
        <v>1.1299999999999999</v>
      </c>
      <c r="G16" s="62">
        <f t="shared" si="1"/>
        <v>0</v>
      </c>
      <c r="H16" s="62">
        <f t="shared" si="1"/>
        <v>22.832000000000004</v>
      </c>
      <c r="I16" s="62">
        <f t="shared" si="1"/>
        <v>51.144000000000005</v>
      </c>
      <c r="J16" s="62">
        <f t="shared" si="1"/>
        <v>67.822000000000003</v>
      </c>
      <c r="K16" s="62">
        <f t="shared" si="1"/>
        <v>69.900000000000006</v>
      </c>
      <c r="L16" s="62">
        <f t="shared" si="1"/>
        <v>172.50700000000001</v>
      </c>
      <c r="M16" s="62">
        <f t="shared" si="1"/>
        <v>170.64599999999999</v>
      </c>
      <c r="N16" s="62">
        <f t="shared" si="1"/>
        <v>111.54799999999999</v>
      </c>
      <c r="O16" s="62">
        <f t="shared" si="1"/>
        <v>98.102000000000004</v>
      </c>
      <c r="P16" s="62">
        <f t="shared" si="1"/>
        <v>109.602</v>
      </c>
      <c r="Q16" s="62">
        <f t="shared" si="1"/>
        <v>100.35900000000001</v>
      </c>
      <c r="R16" s="62">
        <f t="shared" si="1"/>
        <v>81.213999999999999</v>
      </c>
      <c r="S16" s="62">
        <f t="shared" si="1"/>
        <v>34.704999999999998</v>
      </c>
      <c r="T16" s="62">
        <f t="shared" si="1"/>
        <v>26.613000000000003</v>
      </c>
      <c r="U16" s="62">
        <f t="shared" si="1"/>
        <v>30.003</v>
      </c>
      <c r="V16" s="62">
        <f t="shared" si="1"/>
        <v>24.982999999999997</v>
      </c>
      <c r="W16" s="62">
        <f t="shared" si="1"/>
        <v>31.728999999999999</v>
      </c>
      <c r="X16" s="62">
        <f t="shared" si="1"/>
        <v>36.755000000000003</v>
      </c>
      <c r="Y16" s="62">
        <f t="shared" si="1"/>
        <v>31.413999999999998</v>
      </c>
      <c r="Z16" s="63" t="str">
        <f t="shared" si="1"/>
        <v/>
      </c>
      <c r="AA16" s="64">
        <f>SUM(AA10:AA15)</f>
        <v>1442.3190000000004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>
        <v>32.613</v>
      </c>
      <c r="E19" s="72">
        <v>47.171999999999997</v>
      </c>
      <c r="F19" s="72">
        <v>54.722999999999999</v>
      </c>
      <c r="G19" s="72">
        <v>60.078000000000003</v>
      </c>
      <c r="H19" s="72">
        <v>31.675000000000001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226.261</v>
      </c>
    </row>
    <row r="20" spans="1:27" ht="24.9" customHeight="1" x14ac:dyDescent="0.25">
      <c r="A20" s="75" t="s">
        <v>15</v>
      </c>
      <c r="B20" s="76">
        <v>0.1</v>
      </c>
      <c r="C20" s="77">
        <v>0.9</v>
      </c>
      <c r="D20" s="77">
        <v>1</v>
      </c>
      <c r="E20" s="77">
        <v>0.9</v>
      </c>
      <c r="F20" s="77">
        <v>1</v>
      </c>
      <c r="G20" s="77">
        <v>0.9</v>
      </c>
      <c r="H20" s="77">
        <v>1</v>
      </c>
      <c r="I20" s="77">
        <v>0.7</v>
      </c>
      <c r="J20" s="77">
        <v>4</v>
      </c>
      <c r="K20" s="77">
        <v>4.2970000000000006</v>
      </c>
      <c r="L20" s="77">
        <v>4.2</v>
      </c>
      <c r="M20" s="77">
        <v>4.3519999999999994</v>
      </c>
      <c r="N20" s="77">
        <v>4.7460000000000004</v>
      </c>
      <c r="O20" s="77">
        <v>2.7280000000000002</v>
      </c>
      <c r="P20" s="77">
        <v>2.6080000000000001</v>
      </c>
      <c r="Q20" s="77">
        <v>2.9569999999999999</v>
      </c>
      <c r="R20" s="77">
        <v>3.081</v>
      </c>
      <c r="S20" s="77">
        <v>38.588000000000001</v>
      </c>
      <c r="T20" s="77">
        <v>4.3</v>
      </c>
      <c r="U20" s="77">
        <v>4.2</v>
      </c>
      <c r="V20" s="77"/>
      <c r="W20" s="77"/>
      <c r="X20" s="77">
        <v>0.3</v>
      </c>
      <c r="Y20" s="77"/>
      <c r="Z20" s="78"/>
      <c r="AA20" s="79">
        <f t="shared" si="2"/>
        <v>86.856999999999999</v>
      </c>
    </row>
    <row r="21" spans="1:27" ht="24.9" customHeight="1" x14ac:dyDescent="0.25">
      <c r="A21" s="75" t="s">
        <v>16</v>
      </c>
      <c r="B21" s="80"/>
      <c r="C21" s="81"/>
      <c r="D21" s="81">
        <v>0.1</v>
      </c>
      <c r="E21" s="81"/>
      <c r="F21" s="81">
        <v>0.1</v>
      </c>
      <c r="G21" s="81"/>
      <c r="H21" s="81">
        <v>2.1000000000000001E-2</v>
      </c>
      <c r="I21" s="81">
        <v>2.8000000000000001E-2</v>
      </c>
      <c r="J21" s="81">
        <v>2.7E-2</v>
      </c>
      <c r="K21" s="81">
        <v>6.4000000000000001E-2</v>
      </c>
      <c r="L21" s="81">
        <v>3.1E-2</v>
      </c>
      <c r="M21" s="81">
        <v>3.4000000000000002E-2</v>
      </c>
      <c r="N21" s="81">
        <v>7.5999999999999998E-2</v>
      </c>
      <c r="O21" s="81">
        <v>0.02</v>
      </c>
      <c r="P21" s="81">
        <v>9.8000000000000004E-2</v>
      </c>
      <c r="Q21" s="81">
        <v>3.6999999999999998E-2</v>
      </c>
      <c r="R21" s="81">
        <v>1.7999999999999999E-2</v>
      </c>
      <c r="S21" s="81">
        <v>1.2949999999999999</v>
      </c>
      <c r="T21" s="81">
        <v>1.4E-2</v>
      </c>
      <c r="U21" s="81"/>
      <c r="V21" s="81"/>
      <c r="W21" s="81"/>
      <c r="X21" s="81"/>
      <c r="Y21" s="81"/>
      <c r="Z21" s="78"/>
      <c r="AA21" s="79">
        <f t="shared" si="2"/>
        <v>1.9629999999999999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0.1</v>
      </c>
      <c r="C25" s="88">
        <f t="shared" ref="C25:Z25" si="3">IF(LEN(C$2)&gt;0,SUM(C19:C24),"")</f>
        <v>0.9</v>
      </c>
      <c r="D25" s="88">
        <f t="shared" si="3"/>
        <v>33.713000000000001</v>
      </c>
      <c r="E25" s="88">
        <f t="shared" si="3"/>
        <v>48.071999999999996</v>
      </c>
      <c r="F25" s="88">
        <f t="shared" si="3"/>
        <v>55.823</v>
      </c>
      <c r="G25" s="88">
        <f t="shared" si="3"/>
        <v>60.978000000000002</v>
      </c>
      <c r="H25" s="88">
        <f t="shared" si="3"/>
        <v>32.695999999999998</v>
      </c>
      <c r="I25" s="88">
        <f t="shared" si="3"/>
        <v>0.72799999999999998</v>
      </c>
      <c r="J25" s="88">
        <f t="shared" si="3"/>
        <v>4.0270000000000001</v>
      </c>
      <c r="K25" s="88">
        <f t="shared" si="3"/>
        <v>4.3610000000000007</v>
      </c>
      <c r="L25" s="88">
        <f t="shared" si="3"/>
        <v>4.2309999999999999</v>
      </c>
      <c r="M25" s="88">
        <f t="shared" si="3"/>
        <v>4.3859999999999992</v>
      </c>
      <c r="N25" s="88">
        <f t="shared" si="3"/>
        <v>4.8220000000000001</v>
      </c>
      <c r="O25" s="88">
        <f t="shared" si="3"/>
        <v>2.7480000000000002</v>
      </c>
      <c r="P25" s="88">
        <f t="shared" si="3"/>
        <v>2.706</v>
      </c>
      <c r="Q25" s="88">
        <f t="shared" si="3"/>
        <v>2.9939999999999998</v>
      </c>
      <c r="R25" s="88">
        <f t="shared" si="3"/>
        <v>3.0989999999999998</v>
      </c>
      <c r="S25" s="88">
        <f t="shared" si="3"/>
        <v>39.883000000000003</v>
      </c>
      <c r="T25" s="88">
        <f t="shared" si="3"/>
        <v>4.3140000000000001</v>
      </c>
      <c r="U25" s="88">
        <f t="shared" si="3"/>
        <v>4.2</v>
      </c>
      <c r="V25" s="88">
        <f t="shared" si="3"/>
        <v>0</v>
      </c>
      <c r="W25" s="88">
        <f t="shared" si="3"/>
        <v>0</v>
      </c>
      <c r="X25" s="88">
        <f t="shared" si="3"/>
        <v>0.3</v>
      </c>
      <c r="Y25" s="88">
        <f t="shared" si="3"/>
        <v>0</v>
      </c>
      <c r="Z25" s="89" t="str">
        <f t="shared" si="3"/>
        <v/>
      </c>
      <c r="AA25" s="90">
        <f>SUM(AA19:AA24)</f>
        <v>315.08100000000002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86.272000000000006</v>
      </c>
      <c r="C29" s="77">
        <v>55.201999999999998</v>
      </c>
      <c r="D29" s="77">
        <v>61.347000000000001</v>
      </c>
      <c r="E29" s="77">
        <v>49.274999999999999</v>
      </c>
      <c r="F29" s="77">
        <v>56.953000000000003</v>
      </c>
      <c r="G29" s="77">
        <v>60.978000000000002</v>
      </c>
      <c r="H29" s="77">
        <v>55.527999999999999</v>
      </c>
      <c r="I29" s="77">
        <v>51.872</v>
      </c>
      <c r="J29" s="77">
        <v>71.849000000000004</v>
      </c>
      <c r="K29" s="77">
        <v>74.260999999999996</v>
      </c>
      <c r="L29" s="77">
        <v>176.738</v>
      </c>
      <c r="M29" s="77">
        <v>175.03200000000001</v>
      </c>
      <c r="N29" s="77">
        <v>116.37</v>
      </c>
      <c r="O29" s="77">
        <v>100.85</v>
      </c>
      <c r="P29" s="77">
        <v>112.30800000000001</v>
      </c>
      <c r="Q29" s="77">
        <v>103.35299999999999</v>
      </c>
      <c r="R29" s="77">
        <v>84.313000000000002</v>
      </c>
      <c r="S29" s="77">
        <v>74.587999999999994</v>
      </c>
      <c r="T29" s="77">
        <v>30.927</v>
      </c>
      <c r="U29" s="77">
        <v>34.203000000000003</v>
      </c>
      <c r="V29" s="77">
        <v>24.983000000000001</v>
      </c>
      <c r="W29" s="77">
        <v>31.728999999999999</v>
      </c>
      <c r="X29" s="77">
        <v>37.055</v>
      </c>
      <c r="Y29" s="77">
        <v>31.414000000000001</v>
      </c>
      <c r="Z29" s="78"/>
      <c r="AA29" s="79">
        <f>SUM(B29:Z29)</f>
        <v>1757.4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86.272000000000006</v>
      </c>
      <c r="C31" s="62">
        <f t="shared" ref="C31:Z31" si="4">IF(LEN(C$2)&gt;0,SUM(C28:C30),"")</f>
        <v>55.201999999999998</v>
      </c>
      <c r="D31" s="62">
        <f t="shared" si="4"/>
        <v>61.347000000000001</v>
      </c>
      <c r="E31" s="62">
        <f t="shared" si="4"/>
        <v>49.274999999999999</v>
      </c>
      <c r="F31" s="62">
        <f t="shared" si="4"/>
        <v>56.953000000000003</v>
      </c>
      <c r="G31" s="62">
        <f t="shared" si="4"/>
        <v>60.978000000000002</v>
      </c>
      <c r="H31" s="62">
        <f t="shared" si="4"/>
        <v>55.527999999999999</v>
      </c>
      <c r="I31" s="62">
        <f t="shared" si="4"/>
        <v>51.872</v>
      </c>
      <c r="J31" s="62">
        <f t="shared" si="4"/>
        <v>71.849000000000004</v>
      </c>
      <c r="K31" s="62">
        <f t="shared" si="4"/>
        <v>74.260999999999996</v>
      </c>
      <c r="L31" s="62">
        <f t="shared" si="4"/>
        <v>176.738</v>
      </c>
      <c r="M31" s="62">
        <f t="shared" si="4"/>
        <v>175.03200000000001</v>
      </c>
      <c r="N31" s="62">
        <f t="shared" si="4"/>
        <v>116.37</v>
      </c>
      <c r="O31" s="62">
        <f t="shared" si="4"/>
        <v>100.85</v>
      </c>
      <c r="P31" s="62">
        <f t="shared" si="4"/>
        <v>112.30800000000001</v>
      </c>
      <c r="Q31" s="62">
        <f t="shared" si="4"/>
        <v>103.35299999999999</v>
      </c>
      <c r="R31" s="62">
        <f t="shared" si="4"/>
        <v>84.313000000000002</v>
      </c>
      <c r="S31" s="62">
        <f t="shared" si="4"/>
        <v>74.587999999999994</v>
      </c>
      <c r="T31" s="62">
        <f t="shared" si="4"/>
        <v>30.927</v>
      </c>
      <c r="U31" s="62">
        <f t="shared" si="4"/>
        <v>34.203000000000003</v>
      </c>
      <c r="V31" s="62">
        <f t="shared" si="4"/>
        <v>24.983000000000001</v>
      </c>
      <c r="W31" s="62">
        <f t="shared" si="4"/>
        <v>31.728999999999999</v>
      </c>
      <c r="X31" s="62">
        <f t="shared" si="4"/>
        <v>37.055</v>
      </c>
      <c r="Y31" s="62">
        <f t="shared" si="4"/>
        <v>31.414000000000001</v>
      </c>
      <c r="Z31" s="63" t="str">
        <f t="shared" si="4"/>
        <v/>
      </c>
      <c r="AA31" s="64">
        <f>SUM(AA28:AA30)</f>
        <v>1757.4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86.271999999999991</v>
      </c>
      <c r="C51" s="88">
        <f t="shared" si="10"/>
        <v>55.202000000000005</v>
      </c>
      <c r="D51" s="88">
        <f t="shared" si="10"/>
        <v>61.347000000000001</v>
      </c>
      <c r="E51" s="88">
        <f t="shared" si="10"/>
        <v>49.274999999999999</v>
      </c>
      <c r="F51" s="88">
        <f t="shared" si="10"/>
        <v>56.953000000000003</v>
      </c>
      <c r="G51" s="88">
        <f t="shared" si="10"/>
        <v>60.978000000000002</v>
      </c>
      <c r="H51" s="88">
        <f t="shared" si="10"/>
        <v>55.528000000000006</v>
      </c>
      <c r="I51" s="88">
        <f t="shared" si="10"/>
        <v>51.872000000000007</v>
      </c>
      <c r="J51" s="88">
        <f t="shared" si="10"/>
        <v>71.849000000000004</v>
      </c>
      <c r="K51" s="88">
        <f t="shared" si="10"/>
        <v>74.26100000000001</v>
      </c>
      <c r="L51" s="88">
        <f t="shared" si="10"/>
        <v>176.738</v>
      </c>
      <c r="M51" s="88">
        <f t="shared" si="10"/>
        <v>175.03199999999998</v>
      </c>
      <c r="N51" s="88">
        <f t="shared" si="10"/>
        <v>116.36999999999999</v>
      </c>
      <c r="O51" s="88">
        <f t="shared" si="10"/>
        <v>100.85000000000001</v>
      </c>
      <c r="P51" s="88">
        <f t="shared" si="10"/>
        <v>112.30800000000001</v>
      </c>
      <c r="Q51" s="88">
        <f t="shared" si="10"/>
        <v>103.35300000000001</v>
      </c>
      <c r="R51" s="88">
        <f t="shared" si="10"/>
        <v>84.313000000000002</v>
      </c>
      <c r="S51" s="88">
        <f t="shared" si="10"/>
        <v>74.587999999999994</v>
      </c>
      <c r="T51" s="88">
        <f t="shared" si="10"/>
        <v>30.927000000000003</v>
      </c>
      <c r="U51" s="88">
        <f t="shared" si="10"/>
        <v>34.203000000000003</v>
      </c>
      <c r="V51" s="88">
        <f t="shared" si="10"/>
        <v>24.982999999999997</v>
      </c>
      <c r="W51" s="88">
        <f t="shared" si="10"/>
        <v>31.728999999999999</v>
      </c>
      <c r="X51" s="88">
        <f t="shared" si="10"/>
        <v>37.055</v>
      </c>
      <c r="Y51" s="88">
        <f t="shared" si="10"/>
        <v>31.413999999999998</v>
      </c>
      <c r="Z51" s="89" t="str">
        <f t="shared" si="10"/>
        <v/>
      </c>
      <c r="AA51" s="104">
        <f>SUM(B51:Z51)</f>
        <v>1757.3999999999999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45105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86.27200000000002</v>
      </c>
      <c r="C4" s="18">
        <v>55.201999999999998</v>
      </c>
      <c r="D4" s="18">
        <v>61.347000000000001</v>
      </c>
      <c r="E4" s="18">
        <v>49.274999999999999</v>
      </c>
      <c r="F4" s="18">
        <v>56.95300000000001</v>
      </c>
      <c r="G4" s="18">
        <v>60.978000000000016</v>
      </c>
      <c r="H4" s="18">
        <v>55.527999999999992</v>
      </c>
      <c r="I4" s="18">
        <v>51.872000000000007</v>
      </c>
      <c r="J4" s="18">
        <v>71.849000000000004</v>
      </c>
      <c r="K4" s="18">
        <v>74.26100000000001</v>
      </c>
      <c r="L4" s="18">
        <v>176.73799999999997</v>
      </c>
      <c r="M4" s="18">
        <v>175.03200000000001</v>
      </c>
      <c r="N4" s="18">
        <v>116.36999999999999</v>
      </c>
      <c r="O4" s="18">
        <v>100.85</v>
      </c>
      <c r="P4" s="18">
        <v>112.30799999999999</v>
      </c>
      <c r="Q4" s="18">
        <v>103.35299999999999</v>
      </c>
      <c r="R4" s="18">
        <v>84.313000000000002</v>
      </c>
      <c r="S4" s="18">
        <v>74.587999999999994</v>
      </c>
      <c r="T4" s="18">
        <v>30.927</v>
      </c>
      <c r="U4" s="18">
        <v>34.203000000000003</v>
      </c>
      <c r="V4" s="18">
        <v>24.982999999999997</v>
      </c>
      <c r="W4" s="18">
        <v>31.728999999999999</v>
      </c>
      <c r="X4" s="18">
        <v>37.055</v>
      </c>
      <c r="Y4" s="18">
        <v>31.414000000000001</v>
      </c>
      <c r="Z4" s="19"/>
      <c r="AA4" s="20">
        <f>SUM(B4:Z4)</f>
        <v>1757.3999999999999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105.28</v>
      </c>
      <c r="C7" s="28">
        <v>91.57</v>
      </c>
      <c r="D7" s="28">
        <v>86</v>
      </c>
      <c r="E7" s="28">
        <v>81.290000000000006</v>
      </c>
      <c r="F7" s="28">
        <v>81.33</v>
      </c>
      <c r="G7" s="28">
        <v>68.67</v>
      </c>
      <c r="H7" s="28">
        <v>86</v>
      </c>
      <c r="I7" s="28">
        <v>107.13</v>
      </c>
      <c r="J7" s="28">
        <v>94.28</v>
      </c>
      <c r="K7" s="28">
        <v>81.78</v>
      </c>
      <c r="L7" s="28">
        <v>98.79</v>
      </c>
      <c r="M7" s="28">
        <v>95.18</v>
      </c>
      <c r="N7" s="28">
        <v>98.08</v>
      </c>
      <c r="O7" s="28">
        <v>94.93</v>
      </c>
      <c r="P7" s="28">
        <v>93.47</v>
      </c>
      <c r="Q7" s="28">
        <v>93.06</v>
      </c>
      <c r="R7" s="28">
        <v>95.19</v>
      </c>
      <c r="S7" s="28">
        <v>100.27</v>
      </c>
      <c r="T7" s="28">
        <v>119.66</v>
      </c>
      <c r="U7" s="28">
        <v>158.41</v>
      </c>
      <c r="V7" s="28">
        <v>277.83</v>
      </c>
      <c r="W7" s="28">
        <v>155.47</v>
      </c>
      <c r="X7" s="28">
        <v>123.57</v>
      </c>
      <c r="Y7" s="28">
        <v>130.63999999999999</v>
      </c>
      <c r="Z7" s="29"/>
      <c r="AA7" s="30">
        <f>IF(SUM(B7:Z7)&lt;&gt;0,AVERAGEIF(B7:Z7,"&lt;&gt;"""),"")</f>
        <v>109.07833333333333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10.846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14.85</v>
      </c>
      <c r="T12" s="52"/>
      <c r="U12" s="52"/>
      <c r="V12" s="52"/>
      <c r="W12" s="52"/>
      <c r="X12" s="52"/>
      <c r="Y12" s="52"/>
      <c r="Z12" s="53"/>
      <c r="AA12" s="54">
        <f t="shared" si="0"/>
        <v>25.695999999999998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0.06</v>
      </c>
      <c r="C14" s="57"/>
      <c r="D14" s="57">
        <v>2.129</v>
      </c>
      <c r="E14" s="57">
        <v>3.0680000000000005</v>
      </c>
      <c r="F14" s="57">
        <v>2.4530000000000003</v>
      </c>
      <c r="G14" s="57">
        <v>4.6619999999999999</v>
      </c>
      <c r="H14" s="57">
        <v>2.88</v>
      </c>
      <c r="I14" s="57">
        <v>2.1000000000000001E-2</v>
      </c>
      <c r="J14" s="57">
        <v>0.01</v>
      </c>
      <c r="K14" s="57">
        <v>2.8109999999999999</v>
      </c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18.094000000000001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0.06</v>
      </c>
      <c r="C16" s="62">
        <f t="shared" ref="C16:Z16" si="1">IF(LEN(C$2)&gt;0,SUM(C10:C15),"")</f>
        <v>0</v>
      </c>
      <c r="D16" s="62">
        <f t="shared" si="1"/>
        <v>2.129</v>
      </c>
      <c r="E16" s="62">
        <f t="shared" si="1"/>
        <v>3.0680000000000005</v>
      </c>
      <c r="F16" s="62">
        <f t="shared" si="1"/>
        <v>2.4530000000000003</v>
      </c>
      <c r="G16" s="62">
        <f t="shared" si="1"/>
        <v>4.6619999999999999</v>
      </c>
      <c r="H16" s="62">
        <f t="shared" si="1"/>
        <v>2.88</v>
      </c>
      <c r="I16" s="62">
        <f t="shared" si="1"/>
        <v>10.867000000000001</v>
      </c>
      <c r="J16" s="62">
        <f t="shared" si="1"/>
        <v>0.01</v>
      </c>
      <c r="K16" s="62">
        <f t="shared" si="1"/>
        <v>2.8109999999999999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14.85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43.79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0.2</v>
      </c>
      <c r="M19" s="72"/>
      <c r="N19" s="72">
        <v>0.3</v>
      </c>
      <c r="O19" s="72">
        <v>0.3</v>
      </c>
      <c r="P19" s="72">
        <v>0.5</v>
      </c>
      <c r="Q19" s="72">
        <v>0.5</v>
      </c>
      <c r="R19" s="72">
        <v>0.3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2.1</v>
      </c>
    </row>
    <row r="20" spans="1:27" ht="24.9" customHeight="1" x14ac:dyDescent="0.25">
      <c r="A20" s="75" t="s">
        <v>15</v>
      </c>
      <c r="B20" s="76">
        <v>12.448999999999998</v>
      </c>
      <c r="C20" s="77">
        <v>9.5</v>
      </c>
      <c r="D20" s="77">
        <v>11.895</v>
      </c>
      <c r="E20" s="77">
        <v>9.4130000000000003</v>
      </c>
      <c r="F20" s="77">
        <v>11.533999999999999</v>
      </c>
      <c r="G20" s="77">
        <v>11.25</v>
      </c>
      <c r="H20" s="77">
        <v>9.2970000000000006</v>
      </c>
      <c r="I20" s="77">
        <v>6.2629999999999999</v>
      </c>
      <c r="J20" s="77">
        <v>10.722000000000001</v>
      </c>
      <c r="K20" s="77">
        <v>9.702</v>
      </c>
      <c r="L20" s="77">
        <v>105.914</v>
      </c>
      <c r="M20" s="77">
        <v>100.38</v>
      </c>
      <c r="N20" s="77">
        <v>37.756</v>
      </c>
      <c r="O20" s="77">
        <v>29.631999999999998</v>
      </c>
      <c r="P20" s="77">
        <v>22.792999999999999</v>
      </c>
      <c r="Q20" s="77">
        <v>21.736000000000001</v>
      </c>
      <c r="R20" s="77">
        <v>27.016999999999999</v>
      </c>
      <c r="S20" s="77">
        <v>6.6269999999999998</v>
      </c>
      <c r="T20" s="77">
        <v>0.157</v>
      </c>
      <c r="U20" s="77">
        <v>7.1459999999999999</v>
      </c>
      <c r="V20" s="77">
        <v>0.13600000000000001</v>
      </c>
      <c r="W20" s="77">
        <v>7.1180000000000003</v>
      </c>
      <c r="X20" s="77">
        <v>6.7279999999999998</v>
      </c>
      <c r="Y20" s="77">
        <v>7.7690000000000001</v>
      </c>
      <c r="Z20" s="78"/>
      <c r="AA20" s="79">
        <f t="shared" si="2"/>
        <v>482.93400000000008</v>
      </c>
    </row>
    <row r="21" spans="1:27" ht="24.9" customHeight="1" x14ac:dyDescent="0.25">
      <c r="A21" s="75" t="s">
        <v>16</v>
      </c>
      <c r="B21" s="80">
        <v>73.763000000000005</v>
      </c>
      <c r="C21" s="81">
        <v>45.701999999999998</v>
      </c>
      <c r="D21" s="81">
        <v>47.323</v>
      </c>
      <c r="E21" s="81">
        <v>36.793999999999997</v>
      </c>
      <c r="F21" s="81">
        <v>42.966000000000008</v>
      </c>
      <c r="G21" s="81">
        <v>45.066000000000003</v>
      </c>
      <c r="H21" s="81">
        <v>43.350999999999999</v>
      </c>
      <c r="I21" s="81">
        <v>34.742000000000004</v>
      </c>
      <c r="J21" s="81">
        <v>61.116999999999997</v>
      </c>
      <c r="K21" s="81">
        <v>61.748000000000012</v>
      </c>
      <c r="L21" s="81">
        <v>70.624000000000009</v>
      </c>
      <c r="M21" s="81">
        <v>74.652000000000001</v>
      </c>
      <c r="N21" s="81">
        <v>78.313999999999993</v>
      </c>
      <c r="O21" s="81">
        <v>70.918000000000006</v>
      </c>
      <c r="P21" s="81">
        <v>89.014999999999986</v>
      </c>
      <c r="Q21" s="81">
        <v>81.117000000000004</v>
      </c>
      <c r="R21" s="81">
        <v>56.995999999999995</v>
      </c>
      <c r="S21" s="81">
        <v>53.111000000000004</v>
      </c>
      <c r="T21" s="81">
        <v>30.770000000000003</v>
      </c>
      <c r="U21" s="81">
        <v>27.056999999999999</v>
      </c>
      <c r="V21" s="81">
        <v>24.847000000000001</v>
      </c>
      <c r="W21" s="81">
        <v>24.610999999999997</v>
      </c>
      <c r="X21" s="81">
        <v>30.327000000000005</v>
      </c>
      <c r="Y21" s="81">
        <v>23.645</v>
      </c>
      <c r="Z21" s="78"/>
      <c r="AA21" s="79">
        <f t="shared" si="2"/>
        <v>1228.576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86.212000000000003</v>
      </c>
      <c r="C25" s="88">
        <f t="shared" si="3"/>
        <v>55.201999999999998</v>
      </c>
      <c r="D25" s="88">
        <f t="shared" si="3"/>
        <v>59.218000000000004</v>
      </c>
      <c r="E25" s="88">
        <f t="shared" si="3"/>
        <v>46.206999999999994</v>
      </c>
      <c r="F25" s="88">
        <f t="shared" si="3"/>
        <v>54.500000000000007</v>
      </c>
      <c r="G25" s="88">
        <f t="shared" si="3"/>
        <v>56.316000000000003</v>
      </c>
      <c r="H25" s="88">
        <f t="shared" si="3"/>
        <v>52.647999999999996</v>
      </c>
      <c r="I25" s="88">
        <f t="shared" si="3"/>
        <v>41.005000000000003</v>
      </c>
      <c r="J25" s="88">
        <f t="shared" si="3"/>
        <v>71.838999999999999</v>
      </c>
      <c r="K25" s="88">
        <f t="shared" si="3"/>
        <v>71.450000000000017</v>
      </c>
      <c r="L25" s="88">
        <f t="shared" si="3"/>
        <v>176.738</v>
      </c>
      <c r="M25" s="88">
        <f t="shared" si="3"/>
        <v>175.03199999999998</v>
      </c>
      <c r="N25" s="88">
        <f t="shared" si="3"/>
        <v>116.36999999999999</v>
      </c>
      <c r="O25" s="88">
        <f t="shared" si="3"/>
        <v>100.85000000000001</v>
      </c>
      <c r="P25" s="88">
        <f t="shared" si="3"/>
        <v>112.30799999999999</v>
      </c>
      <c r="Q25" s="88">
        <f t="shared" si="3"/>
        <v>103.35300000000001</v>
      </c>
      <c r="R25" s="88">
        <f t="shared" si="3"/>
        <v>84.312999999999988</v>
      </c>
      <c r="S25" s="88">
        <f t="shared" si="3"/>
        <v>59.738000000000007</v>
      </c>
      <c r="T25" s="88">
        <f t="shared" si="3"/>
        <v>30.927000000000003</v>
      </c>
      <c r="U25" s="88">
        <f t="shared" si="3"/>
        <v>34.202999999999996</v>
      </c>
      <c r="V25" s="88">
        <f t="shared" si="3"/>
        <v>24.983000000000001</v>
      </c>
      <c r="W25" s="88">
        <f t="shared" si="3"/>
        <v>31.728999999999999</v>
      </c>
      <c r="X25" s="88">
        <f t="shared" si="3"/>
        <v>37.055000000000007</v>
      </c>
      <c r="Y25" s="88">
        <f t="shared" si="3"/>
        <v>31.414000000000001</v>
      </c>
      <c r="Z25" s="89">
        <f t="shared" si="3"/>
        <v>0</v>
      </c>
      <c r="AA25" s="90">
        <f t="shared" si="3"/>
        <v>1713.6100000000001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86.272000000000006</v>
      </c>
      <c r="C29" s="77">
        <v>55.201999999999998</v>
      </c>
      <c r="D29" s="77">
        <v>61.347000000000001</v>
      </c>
      <c r="E29" s="77">
        <v>49.274999999999999</v>
      </c>
      <c r="F29" s="77">
        <v>56.953000000000003</v>
      </c>
      <c r="G29" s="77">
        <v>60.978000000000002</v>
      </c>
      <c r="H29" s="77">
        <v>55.527999999999999</v>
      </c>
      <c r="I29" s="77">
        <v>51.872</v>
      </c>
      <c r="J29" s="77">
        <v>71.849000000000004</v>
      </c>
      <c r="K29" s="77">
        <v>74.260999999999996</v>
      </c>
      <c r="L29" s="77">
        <v>176.738</v>
      </c>
      <c r="M29" s="77">
        <v>175.03200000000001</v>
      </c>
      <c r="N29" s="77">
        <v>116.37</v>
      </c>
      <c r="O29" s="77">
        <v>100.85</v>
      </c>
      <c r="P29" s="77">
        <v>112.30800000000001</v>
      </c>
      <c r="Q29" s="77">
        <v>103.35299999999999</v>
      </c>
      <c r="R29" s="77">
        <v>84.313000000000002</v>
      </c>
      <c r="S29" s="77">
        <v>74.587999999999994</v>
      </c>
      <c r="T29" s="77">
        <v>30.927</v>
      </c>
      <c r="U29" s="77">
        <v>34.203000000000003</v>
      </c>
      <c r="V29" s="77">
        <v>24.983000000000001</v>
      </c>
      <c r="W29" s="77">
        <v>31.728999999999999</v>
      </c>
      <c r="X29" s="77">
        <v>37.055</v>
      </c>
      <c r="Y29" s="77">
        <v>31.414000000000001</v>
      </c>
      <c r="Z29" s="78"/>
      <c r="AA29" s="79">
        <f>SUM(B29:Z29)</f>
        <v>1757.4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86.272000000000006</v>
      </c>
      <c r="C31" s="62">
        <f t="shared" si="4"/>
        <v>55.201999999999998</v>
      </c>
      <c r="D31" s="62">
        <f t="shared" si="4"/>
        <v>61.347000000000001</v>
      </c>
      <c r="E31" s="62">
        <f t="shared" si="4"/>
        <v>49.274999999999999</v>
      </c>
      <c r="F31" s="62">
        <f t="shared" si="4"/>
        <v>56.953000000000003</v>
      </c>
      <c r="G31" s="62">
        <f t="shared" si="4"/>
        <v>60.978000000000002</v>
      </c>
      <c r="H31" s="62">
        <f t="shared" si="4"/>
        <v>55.527999999999999</v>
      </c>
      <c r="I31" s="62">
        <f t="shared" si="4"/>
        <v>51.872</v>
      </c>
      <c r="J31" s="62">
        <f t="shared" si="4"/>
        <v>71.849000000000004</v>
      </c>
      <c r="K31" s="62">
        <f t="shared" si="4"/>
        <v>74.260999999999996</v>
      </c>
      <c r="L31" s="62">
        <f t="shared" si="4"/>
        <v>176.738</v>
      </c>
      <c r="M31" s="62">
        <f t="shared" si="4"/>
        <v>175.03200000000001</v>
      </c>
      <c r="N31" s="62">
        <f t="shared" si="4"/>
        <v>116.37</v>
      </c>
      <c r="O31" s="62">
        <f t="shared" si="4"/>
        <v>100.85</v>
      </c>
      <c r="P31" s="62">
        <f t="shared" si="4"/>
        <v>112.30800000000001</v>
      </c>
      <c r="Q31" s="62">
        <f t="shared" si="4"/>
        <v>103.35299999999999</v>
      </c>
      <c r="R31" s="62">
        <f t="shared" si="4"/>
        <v>84.313000000000002</v>
      </c>
      <c r="S31" s="62">
        <f t="shared" si="4"/>
        <v>74.587999999999994</v>
      </c>
      <c r="T31" s="62">
        <f t="shared" si="4"/>
        <v>30.927</v>
      </c>
      <c r="U31" s="62">
        <f t="shared" si="4"/>
        <v>34.203000000000003</v>
      </c>
      <c r="V31" s="62">
        <f t="shared" si="4"/>
        <v>24.983000000000001</v>
      </c>
      <c r="W31" s="62">
        <f t="shared" si="4"/>
        <v>31.728999999999999</v>
      </c>
      <c r="X31" s="62">
        <f t="shared" si="4"/>
        <v>37.055</v>
      </c>
      <c r="Y31" s="62">
        <f t="shared" si="4"/>
        <v>31.414000000000001</v>
      </c>
      <c r="Z31" s="63">
        <f t="shared" si="4"/>
        <v>0</v>
      </c>
      <c r="AA31" s="64">
        <f t="shared" si="4"/>
        <v>1757.4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86.272000000000006</v>
      </c>
      <c r="C51" s="88">
        <f t="shared" si="10"/>
        <v>55.201999999999998</v>
      </c>
      <c r="D51" s="88">
        <f t="shared" si="10"/>
        <v>61.347000000000001</v>
      </c>
      <c r="E51" s="88">
        <f t="shared" si="10"/>
        <v>49.274999999999991</v>
      </c>
      <c r="F51" s="88">
        <f t="shared" si="10"/>
        <v>56.95300000000001</v>
      </c>
      <c r="G51" s="88">
        <f t="shared" si="10"/>
        <v>60.978000000000002</v>
      </c>
      <c r="H51" s="88">
        <f t="shared" si="10"/>
        <v>55.527999999999999</v>
      </c>
      <c r="I51" s="88">
        <f t="shared" si="10"/>
        <v>51.872</v>
      </c>
      <c r="J51" s="88">
        <f t="shared" si="10"/>
        <v>71.849000000000004</v>
      </c>
      <c r="K51" s="88">
        <f t="shared" si="10"/>
        <v>74.261000000000024</v>
      </c>
      <c r="L51" s="88">
        <f t="shared" si="10"/>
        <v>176.738</v>
      </c>
      <c r="M51" s="88">
        <f t="shared" si="10"/>
        <v>175.03199999999998</v>
      </c>
      <c r="N51" s="88">
        <f t="shared" si="10"/>
        <v>116.36999999999999</v>
      </c>
      <c r="O51" s="88">
        <f t="shared" si="10"/>
        <v>100.85000000000001</v>
      </c>
      <c r="P51" s="88">
        <f t="shared" si="10"/>
        <v>112.30799999999999</v>
      </c>
      <c r="Q51" s="88">
        <f t="shared" si="10"/>
        <v>103.35300000000001</v>
      </c>
      <c r="R51" s="88">
        <f t="shared" si="10"/>
        <v>84.312999999999988</v>
      </c>
      <c r="S51" s="88">
        <f t="shared" si="10"/>
        <v>74.588000000000008</v>
      </c>
      <c r="T51" s="88">
        <f t="shared" si="10"/>
        <v>30.927000000000003</v>
      </c>
      <c r="U51" s="88">
        <f t="shared" si="10"/>
        <v>34.202999999999996</v>
      </c>
      <c r="V51" s="88">
        <f t="shared" si="10"/>
        <v>24.983000000000001</v>
      </c>
      <c r="W51" s="88">
        <f t="shared" si="10"/>
        <v>31.728999999999999</v>
      </c>
      <c r="X51" s="88">
        <f t="shared" si="10"/>
        <v>37.055000000000007</v>
      </c>
      <c r="Y51" s="88">
        <f t="shared" si="10"/>
        <v>31.414000000000001</v>
      </c>
      <c r="Z51" s="89">
        <f t="shared" si="10"/>
        <v>0</v>
      </c>
      <c r="AA51" s="104">
        <f>SUM(B51:Z51)</f>
        <v>1757.3999999999996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105.28</v>
      </c>
      <c r="C7" s="117">
        <v>91.57</v>
      </c>
      <c r="D7" s="117">
        <v>86</v>
      </c>
      <c r="E7" s="117">
        <v>81.290000000000006</v>
      </c>
      <c r="F7" s="117">
        <v>81.33</v>
      </c>
      <c r="G7" s="117">
        <v>68.67</v>
      </c>
      <c r="H7" s="117">
        <v>86</v>
      </c>
      <c r="I7" s="117">
        <v>107.13</v>
      </c>
      <c r="J7" s="117">
        <v>94.28</v>
      </c>
      <c r="K7" s="117">
        <v>81.78</v>
      </c>
      <c r="L7" s="117">
        <v>98.79</v>
      </c>
      <c r="M7" s="117">
        <v>95.18</v>
      </c>
      <c r="N7" s="117">
        <v>98.08</v>
      </c>
      <c r="O7" s="117">
        <v>94.93</v>
      </c>
      <c r="P7" s="117">
        <v>93.47</v>
      </c>
      <c r="Q7" s="117">
        <v>93.06</v>
      </c>
      <c r="R7" s="117">
        <v>95.19</v>
      </c>
      <c r="S7" s="117">
        <v>100.27</v>
      </c>
      <c r="T7" s="117">
        <v>119.66</v>
      </c>
      <c r="U7" s="117">
        <v>158.41</v>
      </c>
      <c r="V7" s="117">
        <v>277.83</v>
      </c>
      <c r="W7" s="117">
        <v>155.47</v>
      </c>
      <c r="X7" s="117">
        <v>123.57</v>
      </c>
      <c r="Y7" s="117">
        <v>130.63999999999999</v>
      </c>
      <c r="Z7" s="118"/>
      <c r="AA7" s="119">
        <f>IF(SUM(B7:Z7)&lt;&gt;0,AVERAGEIF(B7:Z7,"&lt;&gt;"""),"")</f>
        <v>109.07833333333333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2023-06-27T20:23:54Z</dcterms:created>
  <dcterms:modified xsi:type="dcterms:W3CDTF">2023-06-27T20:23:55Z</dcterms:modified>
</cp:coreProperties>
</file>