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<sst xmlns="http://schemas.openxmlformats.org/spreadsheetml/2006/main" count="117" uniqueCount="53">
  <si>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26/06/2023 23:23:05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</si>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</sst>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5">
                  <c:v>11.746</c:v>
                </c:pt>
                <c:pt idx="20">
                  <c:v>4.7E-2</c:v>
                </c:pt>
                <c:pt idx="21">
                  <c:v>7.6999999999999999E-2</c:v>
                </c:pt>
                <c:pt idx="22">
                  <c:v>22.056000000000001</c:v>
                </c:pt>
                <c:pt idx="23">
                  <c:v>10.268000000000001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32-4790-9324-4A3299AFFFE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B32-4790-9324-4A3299AFFFE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40.251999999999995</c:v>
                </c:pt>
                <c:pt idx="19">
                  <c:v>66.611000000000004</c:v>
                </c:pt>
                <c:pt idx="20">
                  <c:v>8.2929999999999993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32-4790-9324-4A3299AFFFE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B32-4790-9324-4A3299AFFFE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66.722000000000008</c:v>
                </c:pt>
                <c:pt idx="1">
                  <c:v>61.691000000000003</c:v>
                </c:pt>
                <c:pt idx="2">
                  <c:v>53.811</c:v>
                </c:pt>
                <c:pt idx="3">
                  <c:v>53.706000000000003</c:v>
                </c:pt>
                <c:pt idx="4">
                  <c:v>55.891000000000005</c:v>
                </c:pt>
                <c:pt idx="5">
                  <c:v>79.052999999999997</c:v>
                </c:pt>
                <c:pt idx="6">
                  <c:v>109.624</c:v>
                </c:pt>
                <c:pt idx="7">
                  <c:v>104.32899999999999</c:v>
                </c:pt>
                <c:pt idx="8">
                  <c:v>204.18800000000002</c:v>
                </c:pt>
                <c:pt idx="9">
                  <c:v>83.673000000000002</c:v>
                </c:pt>
                <c:pt idx="10">
                  <c:v>78.318999999999988</c:v>
                </c:pt>
                <c:pt idx="11">
                  <c:v>76.039000000000001</c:v>
                </c:pt>
                <c:pt idx="12">
                  <c:v>52.006</c:v>
                </c:pt>
                <c:pt idx="13">
                  <c:v>50.451000000000001</c:v>
                </c:pt>
                <c:pt idx="14">
                  <c:v>35.058</c:v>
                </c:pt>
                <c:pt idx="15">
                  <c:v>6.0839999999999996</c:v>
                </c:pt>
                <c:pt idx="16">
                  <c:v>28.999000000000002</c:v>
                </c:pt>
                <c:pt idx="17">
                  <c:v>47.771000000000001</c:v>
                </c:pt>
                <c:pt idx="18">
                  <c:v>24.856000000000002</c:v>
                </c:pt>
                <c:pt idx="19">
                  <c:v>20.135000000000002</c:v>
                </c:pt>
                <c:pt idx="20">
                  <c:v>14.467000000000001</c:v>
                </c:pt>
                <c:pt idx="21">
                  <c:v>15.974</c:v>
                </c:pt>
                <c:pt idx="22">
                  <c:v>17.573</c:v>
                </c:pt>
                <c:pt idx="23">
                  <c:v>16.527999999999999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B32-4790-9324-4A3299AFFFE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B32-4790-9324-4A3299AFFFE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B32-4790-9324-4A3299AFFF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66.739000000000004</c:v>
                </c:pt>
                <c:pt idx="1">
                  <c:v>63.783000000000015</c:v>
                </c:pt>
                <c:pt idx="2">
                  <c:v>56.913999999999994</c:v>
                </c:pt>
                <c:pt idx="3">
                  <c:v>55.547000000000004</c:v>
                </c:pt>
                <c:pt idx="4">
                  <c:v>55.907000000000004</c:v>
                </c:pt>
                <c:pt idx="5">
                  <c:v>79.063000000000002</c:v>
                </c:pt>
                <c:pt idx="6">
                  <c:v>109.624</c:v>
                </c:pt>
                <c:pt idx="7">
                  <c:v>104.32900000000001</c:v>
                </c:pt>
                <c:pt idx="8">
                  <c:v>204.18799999999999</c:v>
                </c:pt>
                <c:pt idx="9">
                  <c:v>84.703000000000003</c:v>
                </c:pt>
                <c:pt idx="10">
                  <c:v>81.519000000000005</c:v>
                </c:pt>
                <c:pt idx="11">
                  <c:v>84.149000000000001</c:v>
                </c:pt>
                <c:pt idx="12">
                  <c:v>52.313000000000002</c:v>
                </c:pt>
                <c:pt idx="13">
                  <c:v>50.451000000000008</c:v>
                </c:pt>
                <c:pt idx="14">
                  <c:v>46.864000000000004</c:v>
                </c:pt>
                <c:pt idx="15">
                  <c:v>17.830000000000002</c:v>
                </c:pt>
                <c:pt idx="16">
                  <c:v>32.582999999999998</c:v>
                </c:pt>
                <c:pt idx="17">
                  <c:v>47.771000000000008</c:v>
                </c:pt>
                <c:pt idx="18">
                  <c:v>65.108000000000004</c:v>
                </c:pt>
                <c:pt idx="19">
                  <c:v>86.957999999999998</c:v>
                </c:pt>
                <c:pt idx="20">
                  <c:v>22.807000000000002</c:v>
                </c:pt>
                <c:pt idx="21">
                  <c:v>21.181999999999999</c:v>
                </c:pt>
                <c:pt idx="22">
                  <c:v>39.628999999999998</c:v>
                </c:pt>
                <c:pt idx="23">
                  <c:v>26.796000000000003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B32-4790-9324-4A3299AFFF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91.58</c:v>
                </c:pt>
                <c:pt idx="1">
                  <c:v>68.5</c:v>
                </c:pt>
                <c:pt idx="2">
                  <c:v>56.75</c:v>
                </c:pt>
                <c:pt idx="3">
                  <c:v>39.24</c:v>
                </c:pt>
                <c:pt idx="4">
                  <c:v>44.3</c:v>
                </c:pt>
                <c:pt idx="5">
                  <c:v>85.11</c:v>
                </c:pt>
                <c:pt idx="6">
                  <c:v>96.29</c:v>
                </c:pt>
                <c:pt idx="7">
                  <c:v>85</c:v>
                </c:pt>
                <c:pt idx="8">
                  <c:v>128</c:v>
                </c:pt>
                <c:pt idx="9">
                  <c:v>85</c:v>
                </c:pt>
                <c:pt idx="10">
                  <c:v>110.49</c:v>
                </c:pt>
                <c:pt idx="11">
                  <c:v>85</c:v>
                </c:pt>
                <c:pt idx="12">
                  <c:v>81.97</c:v>
                </c:pt>
                <c:pt idx="13">
                  <c:v>84.06</c:v>
                </c:pt>
                <c:pt idx="14">
                  <c:v>76.37</c:v>
                </c:pt>
                <c:pt idx="15">
                  <c:v>79</c:v>
                </c:pt>
                <c:pt idx="16">
                  <c:v>139.05000000000001</c:v>
                </c:pt>
                <c:pt idx="17">
                  <c:v>101.64</c:v>
                </c:pt>
                <c:pt idx="18">
                  <c:v>126.48</c:v>
                </c:pt>
                <c:pt idx="19">
                  <c:v>127.94</c:v>
                </c:pt>
                <c:pt idx="20">
                  <c:v>123.31</c:v>
                </c:pt>
                <c:pt idx="21">
                  <c:v>110</c:v>
                </c:pt>
                <c:pt idx="22">
                  <c:v>100</c:v>
                </c:pt>
                <c:pt idx="23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B32-4790-9324-4A3299AFFF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66.739000000000004</v>
      </c>
      <c r="C4" s="18">
        <v>63.783000000000001</v>
      </c>
      <c r="D4" s="18">
        <v>56.914000000000001</v>
      </c>
      <c r="E4" s="18">
        <v>55.546999999999997</v>
      </c>
      <c r="F4" s="18">
        <v>55.907000000000004</v>
      </c>
      <c r="G4" s="18">
        <v>79.063000000000002</v>
      </c>
      <c r="H4" s="18">
        <v>109.624</v>
      </c>
      <c r="I4" s="18">
        <v>104.32899999999999</v>
      </c>
      <c r="J4" s="18">
        <v>204.18800000000002</v>
      </c>
      <c r="K4" s="18">
        <v>84.703000000000003</v>
      </c>
      <c r="L4" s="18">
        <v>81.519000000000005</v>
      </c>
      <c r="M4" s="18">
        <v>84.149000000000001</v>
      </c>
      <c r="N4" s="18">
        <v>52.313000000000002</v>
      </c>
      <c r="O4" s="18">
        <v>50.451000000000001</v>
      </c>
      <c r="P4" s="18">
        <v>46.863999999999997</v>
      </c>
      <c r="Q4" s="18">
        <v>17.829999999999998</v>
      </c>
      <c r="R4" s="18">
        <v>32.582999999999998</v>
      </c>
      <c r="S4" s="18">
        <v>47.771000000000001</v>
      </c>
      <c r="T4" s="18">
        <v>65.10799999999999</v>
      </c>
      <c r="U4" s="18">
        <v>86.957999999999998</v>
      </c>
      <c r="V4" s="18">
        <v>22.806999999999999</v>
      </c>
      <c r="W4" s="18">
        <v>21.182000000000002</v>
      </c>
      <c r="X4" s="18">
        <v>39.629000000000005</v>
      </c>
      <c r="Y4" s="18">
        <v>26.795999999999999</v>
      </c>
      <c r="Z4" s="19"/>
      <c r="AA4" s="20">
        <f>SUM(B4:Z4)</f>
        <v>1556.7570000000001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91.58</v>
      </c>
      <c r="C7" s="28">
        <v>68.5</v>
      </c>
      <c r="D7" s="28">
        <v>56.75</v>
      </c>
      <c r="E7" s="28">
        <v>39.24</v>
      </c>
      <c r="F7" s="28">
        <v>44.3</v>
      </c>
      <c r="G7" s="28">
        <v>85.11</v>
      </c>
      <c r="H7" s="28">
        <v>96.29</v>
      </c>
      <c r="I7" s="28">
        <v>85</v>
      </c>
      <c r="J7" s="28">
        <v>128</v>
      </c>
      <c r="K7" s="28">
        <v>85</v>
      </c>
      <c r="L7" s="28">
        <v>110.49</v>
      </c>
      <c r="M7" s="28">
        <v>85</v>
      </c>
      <c r="N7" s="28">
        <v>81.97</v>
      </c>
      <c r="O7" s="28">
        <v>84.06</v>
      </c>
      <c r="P7" s="28">
        <v>76.37</v>
      </c>
      <c r="Q7" s="28">
        <v>79</v>
      </c>
      <c r="R7" s="28">
        <v>139.05000000000001</v>
      </c>
      <c r="S7" s="28">
        <v>101.64</v>
      </c>
      <c r="T7" s="28">
        <v>126.48</v>
      </c>
      <c r="U7" s="28">
        <v>127.94</v>
      </c>
      <c r="V7" s="28">
        <v>123.31</v>
      </c>
      <c r="W7" s="28">
        <v>110</v>
      </c>
      <c r="X7" s="28">
        <v>100</v>
      </c>
      <c r="Y7" s="28">
        <v>100</v>
      </c>
      <c r="Z7" s="29"/>
      <c r="AA7" s="30">
        <f>IF(SUM(B7:Z7)&lt;&gt;0,AVERAGEIF(B7:Z7,"&lt;&gt;"""),"")</f>
        <v>92.711666666666659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11.746</v>
      </c>
      <c r="R10" s="42"/>
      <c r="S10" s="42"/>
      <c r="T10" s="42"/>
      <c r="U10" s="42"/>
      <c r="V10" s="42">
        <v>4.7E-2</v>
      </c>
      <c r="W10" s="42">
        <v>7.6999999999999999E-2</v>
      </c>
      <c r="X10" s="42">
        <v>22.056000000000001</v>
      </c>
      <c r="Y10" s="42">
        <v>10.268000000000001</v>
      </c>
      <c r="Z10" s="43"/>
      <c r="AA10" s="44">
        <f t="shared" ref="AA10:AA15" si="0">SUM(B10:Z10)</f>
        <v>44.194000000000003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40.251999999999995</v>
      </c>
      <c r="U12" s="52">
        <v>66.611000000000004</v>
      </c>
      <c r="V12" s="52">
        <v>8.2929999999999993</v>
      </c>
      <c r="W12" s="52"/>
      <c r="X12" s="52"/>
      <c r="Y12" s="52"/>
      <c r="Z12" s="53"/>
      <c r="AA12" s="54">
        <f t="shared" si="0"/>
        <v>115.15600000000001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66.722000000000008</v>
      </c>
      <c r="C14" s="57">
        <v>61.691000000000003</v>
      </c>
      <c r="D14" s="57">
        <v>53.811</v>
      </c>
      <c r="E14" s="57">
        <v>53.706000000000003</v>
      </c>
      <c r="F14" s="57">
        <v>55.891000000000005</v>
      </c>
      <c r="G14" s="57">
        <v>79.052999999999997</v>
      </c>
      <c r="H14" s="57">
        <v>109.624</v>
      </c>
      <c r="I14" s="57">
        <v>104.32899999999999</v>
      </c>
      <c r="J14" s="57">
        <v>204.18800000000002</v>
      </c>
      <c r="K14" s="57">
        <v>83.673000000000002</v>
      </c>
      <c r="L14" s="57">
        <v>78.318999999999988</v>
      </c>
      <c r="M14" s="57">
        <v>76.039000000000001</v>
      </c>
      <c r="N14" s="57">
        <v>52.006</v>
      </c>
      <c r="O14" s="57">
        <v>50.451000000000001</v>
      </c>
      <c r="P14" s="57">
        <v>35.058</v>
      </c>
      <c r="Q14" s="57">
        <v>6.0839999999999996</v>
      </c>
      <c r="R14" s="57">
        <v>28.999000000000002</v>
      </c>
      <c r="S14" s="57">
        <v>47.771000000000001</v>
      </c>
      <c r="T14" s="57">
        <v>24.856000000000002</v>
      </c>
      <c r="U14" s="57">
        <v>20.135000000000002</v>
      </c>
      <c r="V14" s="57">
        <v>14.467000000000001</v>
      </c>
      <c r="W14" s="57">
        <v>15.974</v>
      </c>
      <c r="X14" s="57">
        <v>17.573</v>
      </c>
      <c r="Y14" s="57">
        <v>16.527999999999999</v>
      </c>
      <c r="Z14" s="58"/>
      <c r="AA14" s="59">
        <f t="shared" si="0"/>
        <v>1356.9480000000003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66.722000000000008</v>
      </c>
      <c r="C16" s="62">
        <f t="shared" ref="C16:Z16" si="1">IF(LEN(C$2)&gt;0,SUM(C10:C15),"")</f>
        <v>61.691000000000003</v>
      </c>
      <c r="D16" s="62">
        <f t="shared" si="1"/>
        <v>53.811</v>
      </c>
      <c r="E16" s="62">
        <f t="shared" si="1"/>
        <v>53.706000000000003</v>
      </c>
      <c r="F16" s="62">
        <f t="shared" si="1"/>
        <v>55.891000000000005</v>
      </c>
      <c r="G16" s="62">
        <f t="shared" si="1"/>
        <v>79.052999999999997</v>
      </c>
      <c r="H16" s="62">
        <f t="shared" si="1"/>
        <v>109.624</v>
      </c>
      <c r="I16" s="62">
        <f t="shared" si="1"/>
        <v>104.32899999999999</v>
      </c>
      <c r="J16" s="62">
        <f t="shared" si="1"/>
        <v>204.18800000000002</v>
      </c>
      <c r="K16" s="62">
        <f t="shared" si="1"/>
        <v>83.673000000000002</v>
      </c>
      <c r="L16" s="62">
        <f t="shared" si="1"/>
        <v>78.318999999999988</v>
      </c>
      <c r="M16" s="62">
        <f t="shared" si="1"/>
        <v>76.039000000000001</v>
      </c>
      <c r="N16" s="62">
        <f t="shared" si="1"/>
        <v>52.006</v>
      </c>
      <c r="O16" s="62">
        <f t="shared" si="1"/>
        <v>50.451000000000001</v>
      </c>
      <c r="P16" s="62">
        <f t="shared" si="1"/>
        <v>35.058</v>
      </c>
      <c r="Q16" s="62">
        <f t="shared" si="1"/>
        <v>17.829999999999998</v>
      </c>
      <c r="R16" s="62">
        <f t="shared" si="1"/>
        <v>28.999000000000002</v>
      </c>
      <c r="S16" s="62">
        <f t="shared" si="1"/>
        <v>47.771000000000001</v>
      </c>
      <c r="T16" s="62">
        <f t="shared" si="1"/>
        <v>65.108000000000004</v>
      </c>
      <c r="U16" s="62">
        <f t="shared" si="1"/>
        <v>86.746000000000009</v>
      </c>
      <c r="V16" s="62">
        <f t="shared" si="1"/>
        <v>22.807000000000002</v>
      </c>
      <c r="W16" s="62">
        <f t="shared" si="1"/>
        <v>16.051000000000002</v>
      </c>
      <c r="X16" s="62">
        <f t="shared" si="1"/>
        <v>39.629000000000005</v>
      </c>
      <c r="Y16" s="62">
        <f t="shared" si="1"/>
        <v>26.795999999999999</v>
      </c>
      <c r="Z16" s="63" t="str">
        <f t="shared" si="1"/>
        <v/>
      </c>
      <c r="AA16" s="64">
        <f>SUM(AA10:AA15)</f>
        <v>1516.2980000000002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/>
      <c r="C20" s="77">
        <v>2.0699999999999998</v>
      </c>
      <c r="D20" s="77">
        <v>2.008</v>
      </c>
      <c r="E20" s="77">
        <v>1.5049999999999999</v>
      </c>
      <c r="F20" s="77"/>
      <c r="G20" s="77"/>
      <c r="H20" s="77"/>
      <c r="I20" s="77"/>
      <c r="J20" s="77"/>
      <c r="K20" s="77">
        <v>1.03</v>
      </c>
      <c r="L20" s="77">
        <v>2.0699999999999998</v>
      </c>
      <c r="M20" s="77">
        <v>3.11</v>
      </c>
      <c r="N20" s="77">
        <v>0.307</v>
      </c>
      <c r="O20" s="77"/>
      <c r="P20" s="77">
        <v>4.09</v>
      </c>
      <c r="Q20" s="77"/>
      <c r="R20" s="77">
        <v>2.3199999999999998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18.509999999999998</v>
      </c>
    </row>
    <row r="21" spans="1:27" ht="24.9" customHeight="1" x14ac:dyDescent="0.25">
      <c r="A21" s="75" t="s">
        <v>16</v>
      </c>
      <c r="B21" s="80">
        <v>1.7000000000000001E-2</v>
      </c>
      <c r="C21" s="81">
        <v>2.1999999999999999E-2</v>
      </c>
      <c r="D21" s="81">
        <v>1.095</v>
      </c>
      <c r="E21" s="81">
        <v>0.33599999999999997</v>
      </c>
      <c r="F21" s="81">
        <v>1.6E-2</v>
      </c>
      <c r="G21" s="81">
        <v>0.01</v>
      </c>
      <c r="H21" s="81"/>
      <c r="I21" s="81"/>
      <c r="J21" s="81"/>
      <c r="K21" s="81"/>
      <c r="L21" s="81">
        <v>1.1299999999999999</v>
      </c>
      <c r="M21" s="81">
        <v>5</v>
      </c>
      <c r="N21" s="81"/>
      <c r="O21" s="81"/>
      <c r="P21" s="81">
        <v>7.7160000000000002</v>
      </c>
      <c r="Q21" s="81"/>
      <c r="R21" s="81">
        <v>1.264</v>
      </c>
      <c r="S21" s="81"/>
      <c r="T21" s="81"/>
      <c r="U21" s="81">
        <v>0.21199999999999999</v>
      </c>
      <c r="V21" s="81"/>
      <c r="W21" s="81">
        <v>5.1310000000000002</v>
      </c>
      <c r="X21" s="81"/>
      <c r="Y21" s="81"/>
      <c r="Z21" s="78"/>
      <c r="AA21" s="79">
        <f t="shared" si="2"/>
        <v>21.948999999999998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1.7000000000000001E-2</v>
      </c>
      <c r="C25" s="88">
        <f t="shared" ref="C25:Z25" si="3">IF(LEN(C$2)&gt;0,SUM(C19:C24),"")</f>
        <v>2.0919999999999996</v>
      </c>
      <c r="D25" s="88">
        <f t="shared" si="3"/>
        <v>3.1029999999999998</v>
      </c>
      <c r="E25" s="88">
        <f t="shared" si="3"/>
        <v>1.8409999999999997</v>
      </c>
      <c r="F25" s="88">
        <f t="shared" si="3"/>
        <v>1.6E-2</v>
      </c>
      <c r="G25" s="88">
        <f t="shared" si="3"/>
        <v>0.01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1.03</v>
      </c>
      <c r="L25" s="88">
        <f t="shared" si="3"/>
        <v>3.1999999999999997</v>
      </c>
      <c r="M25" s="88">
        <f t="shared" si="3"/>
        <v>8.11</v>
      </c>
      <c r="N25" s="88">
        <f t="shared" si="3"/>
        <v>0.307</v>
      </c>
      <c r="O25" s="88">
        <f t="shared" si="3"/>
        <v>0</v>
      </c>
      <c r="P25" s="88">
        <f t="shared" si="3"/>
        <v>11.806000000000001</v>
      </c>
      <c r="Q25" s="88">
        <f t="shared" si="3"/>
        <v>0</v>
      </c>
      <c r="R25" s="88">
        <f t="shared" si="3"/>
        <v>3.5839999999999996</v>
      </c>
      <c r="S25" s="88">
        <f t="shared" si="3"/>
        <v>0</v>
      </c>
      <c r="T25" s="88">
        <f t="shared" si="3"/>
        <v>0</v>
      </c>
      <c r="U25" s="88">
        <f t="shared" si="3"/>
        <v>0.21199999999999999</v>
      </c>
      <c r="V25" s="88">
        <f t="shared" si="3"/>
        <v>0</v>
      </c>
      <c r="W25" s="88">
        <f t="shared" si="3"/>
        <v>5.1310000000000002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40.458999999999996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66.739000000000004</v>
      </c>
      <c r="C29" s="77">
        <v>63.783000000000001</v>
      </c>
      <c r="D29" s="77">
        <v>56.914000000000001</v>
      </c>
      <c r="E29" s="77">
        <v>55.546999999999997</v>
      </c>
      <c r="F29" s="77">
        <v>55.906999999999996</v>
      </c>
      <c r="G29" s="77">
        <v>79.063000000000002</v>
      </c>
      <c r="H29" s="77">
        <v>109.624</v>
      </c>
      <c r="I29" s="77">
        <v>104.32899999999999</v>
      </c>
      <c r="J29" s="77">
        <v>204.18799999999999</v>
      </c>
      <c r="K29" s="77">
        <v>84.703000000000003</v>
      </c>
      <c r="L29" s="77">
        <v>81.519000000000005</v>
      </c>
      <c r="M29" s="77">
        <v>84.149000000000001</v>
      </c>
      <c r="N29" s="77">
        <v>52.313000000000002</v>
      </c>
      <c r="O29" s="77">
        <v>50.451000000000001</v>
      </c>
      <c r="P29" s="77">
        <v>46.863999999999997</v>
      </c>
      <c r="Q29" s="77">
        <v>17.829999999999998</v>
      </c>
      <c r="R29" s="77">
        <v>32.582999999999998</v>
      </c>
      <c r="S29" s="77">
        <v>47.771000000000001</v>
      </c>
      <c r="T29" s="77">
        <v>65.108000000000004</v>
      </c>
      <c r="U29" s="77">
        <v>86.957999999999998</v>
      </c>
      <c r="V29" s="77">
        <v>22.806999999999999</v>
      </c>
      <c r="W29" s="77">
        <v>21.181999999999999</v>
      </c>
      <c r="X29" s="77">
        <v>39.628999999999998</v>
      </c>
      <c r="Y29" s="77">
        <v>26.795999999999999</v>
      </c>
      <c r="Z29" s="78"/>
      <c r="AA29" s="79">
        <f>SUM(B29:Z29)</f>
        <v>1556.7570000000001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66.739000000000004</v>
      </c>
      <c r="C31" s="62">
        <f t="shared" ref="C31:Z31" si="4">IF(LEN(C$2)&gt;0,SUM(C28:C30),"")</f>
        <v>63.783000000000001</v>
      </c>
      <c r="D31" s="62">
        <f t="shared" si="4"/>
        <v>56.914000000000001</v>
      </c>
      <c r="E31" s="62">
        <f t="shared" si="4"/>
        <v>55.546999999999997</v>
      </c>
      <c r="F31" s="62">
        <f t="shared" si="4"/>
        <v>55.906999999999996</v>
      </c>
      <c r="G31" s="62">
        <f t="shared" si="4"/>
        <v>79.063000000000002</v>
      </c>
      <c r="H31" s="62">
        <f t="shared" si="4"/>
        <v>109.624</v>
      </c>
      <c r="I31" s="62">
        <f t="shared" si="4"/>
        <v>104.32899999999999</v>
      </c>
      <c r="J31" s="62">
        <f t="shared" si="4"/>
        <v>204.18799999999999</v>
      </c>
      <c r="K31" s="62">
        <f t="shared" si="4"/>
        <v>84.703000000000003</v>
      </c>
      <c r="L31" s="62">
        <f t="shared" si="4"/>
        <v>81.519000000000005</v>
      </c>
      <c r="M31" s="62">
        <f t="shared" si="4"/>
        <v>84.149000000000001</v>
      </c>
      <c r="N31" s="62">
        <f t="shared" si="4"/>
        <v>52.313000000000002</v>
      </c>
      <c r="O31" s="62">
        <f t="shared" si="4"/>
        <v>50.451000000000001</v>
      </c>
      <c r="P31" s="62">
        <f t="shared" si="4"/>
        <v>46.863999999999997</v>
      </c>
      <c r="Q31" s="62">
        <f t="shared" si="4"/>
        <v>17.829999999999998</v>
      </c>
      <c r="R31" s="62">
        <f t="shared" si="4"/>
        <v>32.582999999999998</v>
      </c>
      <c r="S31" s="62">
        <f t="shared" si="4"/>
        <v>47.771000000000001</v>
      </c>
      <c r="T31" s="62">
        <f t="shared" si="4"/>
        <v>65.108000000000004</v>
      </c>
      <c r="U31" s="62">
        <f t="shared" si="4"/>
        <v>86.957999999999998</v>
      </c>
      <c r="V31" s="62">
        <f t="shared" si="4"/>
        <v>22.806999999999999</v>
      </c>
      <c r="W31" s="62">
        <f t="shared" si="4"/>
        <v>21.181999999999999</v>
      </c>
      <c r="X31" s="62">
        <f t="shared" si="4"/>
        <v>39.628999999999998</v>
      </c>
      <c r="Y31" s="62">
        <f t="shared" si="4"/>
        <v>26.795999999999999</v>
      </c>
      <c r="Z31" s="63" t="str">
        <f t="shared" si="4"/>
        <v/>
      </c>
      <c r="AA31" s="64">
        <f>SUM(AA28:AA30)</f>
        <v>1556.7570000000001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66.739000000000004</v>
      </c>
      <c r="C51" s="88">
        <f t="shared" si="10"/>
        <v>63.783000000000001</v>
      </c>
      <c r="D51" s="88">
        <f t="shared" si="10"/>
        <v>56.914000000000001</v>
      </c>
      <c r="E51" s="88">
        <f t="shared" si="10"/>
        <v>55.547000000000004</v>
      </c>
      <c r="F51" s="88">
        <f t="shared" si="10"/>
        <v>55.907000000000004</v>
      </c>
      <c r="G51" s="88">
        <f t="shared" si="10"/>
        <v>79.063000000000002</v>
      </c>
      <c r="H51" s="88">
        <f t="shared" si="10"/>
        <v>109.624</v>
      </c>
      <c r="I51" s="88">
        <f t="shared" si="10"/>
        <v>104.32899999999999</v>
      </c>
      <c r="J51" s="88">
        <f t="shared" si="10"/>
        <v>204.18800000000002</v>
      </c>
      <c r="K51" s="88">
        <f t="shared" si="10"/>
        <v>84.703000000000003</v>
      </c>
      <c r="L51" s="88">
        <f t="shared" si="10"/>
        <v>81.518999999999991</v>
      </c>
      <c r="M51" s="88">
        <f t="shared" si="10"/>
        <v>84.149000000000001</v>
      </c>
      <c r="N51" s="88">
        <f t="shared" si="10"/>
        <v>52.313000000000002</v>
      </c>
      <c r="O51" s="88">
        <f t="shared" si="10"/>
        <v>50.451000000000001</v>
      </c>
      <c r="P51" s="88">
        <f t="shared" si="10"/>
        <v>46.864000000000004</v>
      </c>
      <c r="Q51" s="88">
        <f t="shared" si="10"/>
        <v>17.829999999999998</v>
      </c>
      <c r="R51" s="88">
        <f t="shared" si="10"/>
        <v>32.582999999999998</v>
      </c>
      <c r="S51" s="88">
        <f t="shared" si="10"/>
        <v>47.771000000000001</v>
      </c>
      <c r="T51" s="88">
        <f t="shared" si="10"/>
        <v>65.108000000000004</v>
      </c>
      <c r="U51" s="88">
        <f t="shared" si="10"/>
        <v>86.958000000000013</v>
      </c>
      <c r="V51" s="88">
        <f t="shared" si="10"/>
        <v>22.807000000000002</v>
      </c>
      <c r="W51" s="88">
        <f t="shared" si="10"/>
        <v>21.182000000000002</v>
      </c>
      <c r="X51" s="88">
        <f t="shared" si="10"/>
        <v>39.629000000000005</v>
      </c>
      <c r="Y51" s="88">
        <f t="shared" si="10"/>
        <v>26.795999999999999</v>
      </c>
      <c r="Z51" s="89" t="str">
        <f t="shared" si="10"/>
        <v/>
      </c>
      <c r="AA51" s="104">
        <f>SUM(B51:Z51)</f>
        <v>1556.7570000000001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45104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66.739000000000004</v>
      </c>
      <c r="C4" s="18">
        <v>63.783000000000015</v>
      </c>
      <c r="D4" s="18">
        <v>56.913999999999994</v>
      </c>
      <c r="E4" s="18">
        <v>55.547000000000004</v>
      </c>
      <c r="F4" s="18">
        <v>55.907000000000004</v>
      </c>
      <c r="G4" s="18">
        <v>79.063000000000002</v>
      </c>
      <c r="H4" s="18">
        <v>109.624</v>
      </c>
      <c r="I4" s="18">
        <v>104.32900000000001</v>
      </c>
      <c r="J4" s="18">
        <v>204.18799999999999</v>
      </c>
      <c r="K4" s="18">
        <v>84.703000000000003</v>
      </c>
      <c r="L4" s="18">
        <v>81.519000000000005</v>
      </c>
      <c r="M4" s="18">
        <v>84.149000000000001</v>
      </c>
      <c r="N4" s="18">
        <v>52.313000000000002</v>
      </c>
      <c r="O4" s="18">
        <v>50.451000000000008</v>
      </c>
      <c r="P4" s="18">
        <v>46.864000000000004</v>
      </c>
      <c r="Q4" s="18">
        <v>17.830000000000002</v>
      </c>
      <c r="R4" s="18">
        <v>32.582999999999998</v>
      </c>
      <c r="S4" s="18">
        <v>47.771000000000008</v>
      </c>
      <c r="T4" s="18">
        <v>65.108000000000004</v>
      </c>
      <c r="U4" s="18">
        <v>86.957999999999998</v>
      </c>
      <c r="V4" s="18">
        <v>22.807000000000002</v>
      </c>
      <c r="W4" s="18">
        <v>21.181999999999999</v>
      </c>
      <c r="X4" s="18">
        <v>39.628999999999998</v>
      </c>
      <c r="Y4" s="18">
        <v>26.796000000000003</v>
      </c>
      <c r="Z4" s="19"/>
      <c r="AA4" s="20">
        <f>SUM(B4:Z4)</f>
        <v>1556.7570000000001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91.58</v>
      </c>
      <c r="C7" s="28">
        <v>68.5</v>
      </c>
      <c r="D7" s="28">
        <v>56.75</v>
      </c>
      <c r="E7" s="28">
        <v>39.24</v>
      </c>
      <c r="F7" s="28">
        <v>44.3</v>
      </c>
      <c r="G7" s="28">
        <v>85.11</v>
      </c>
      <c r="H7" s="28">
        <v>96.29</v>
      </c>
      <c r="I7" s="28">
        <v>85</v>
      </c>
      <c r="J7" s="28">
        <v>128</v>
      </c>
      <c r="K7" s="28">
        <v>85</v>
      </c>
      <c r="L7" s="28">
        <v>110.49</v>
      </c>
      <c r="M7" s="28">
        <v>85</v>
      </c>
      <c r="N7" s="28">
        <v>81.97</v>
      </c>
      <c r="O7" s="28">
        <v>84.06</v>
      </c>
      <c r="P7" s="28">
        <v>76.37</v>
      </c>
      <c r="Q7" s="28">
        <v>79</v>
      </c>
      <c r="R7" s="28">
        <v>139.05000000000001</v>
      </c>
      <c r="S7" s="28">
        <v>101.64</v>
      </c>
      <c r="T7" s="28">
        <v>126.48</v>
      </c>
      <c r="U7" s="28">
        <v>127.94</v>
      </c>
      <c r="V7" s="28">
        <v>123.31</v>
      </c>
      <c r="W7" s="28">
        <v>110</v>
      </c>
      <c r="X7" s="28">
        <v>100</v>
      </c>
      <c r="Y7" s="28">
        <v>100</v>
      </c>
      <c r="Z7" s="29"/>
      <c r="AA7" s="30">
        <f>IF(SUM(B7:Z7)&lt;&gt;0,AVERAGEIF(B7:Z7,"&lt;&gt;"""),"")</f>
        <v>92.711666666666659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>
        <v>0.41799999999999998</v>
      </c>
      <c r="C10" s="42">
        <v>26.995000000000001</v>
      </c>
      <c r="D10" s="42">
        <v>4.0999999999999996</v>
      </c>
      <c r="E10" s="42">
        <v>4.8</v>
      </c>
      <c r="F10" s="42"/>
      <c r="G10" s="42">
        <v>3.9E-2</v>
      </c>
      <c r="H10" s="42">
        <v>5.9550000000000001</v>
      </c>
      <c r="I10" s="42">
        <v>4.1000000000000002E-2</v>
      </c>
      <c r="J10" s="42">
        <v>120.193</v>
      </c>
      <c r="K10" s="42">
        <v>1.3</v>
      </c>
      <c r="L10" s="42"/>
      <c r="M10" s="42"/>
      <c r="N10" s="42"/>
      <c r="O10" s="42"/>
      <c r="P10" s="42"/>
      <c r="Q10" s="42"/>
      <c r="R10" s="42"/>
      <c r="S10" s="42"/>
      <c r="T10" s="42">
        <v>22.132000000000001</v>
      </c>
      <c r="U10" s="42"/>
      <c r="V10" s="42"/>
      <c r="W10" s="42"/>
      <c r="X10" s="42"/>
      <c r="Y10" s="42"/>
      <c r="Z10" s="43"/>
      <c r="AA10" s="44">
        <f t="shared" ref="AA10:AA15" si="0">SUM(B10:Z10)</f>
        <v>185.97300000000001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12.522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12.522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/>
      <c r="C14" s="57"/>
      <c r="D14" s="57"/>
      <c r="E14" s="57">
        <v>12.772</v>
      </c>
      <c r="F14" s="57">
        <v>14.651999999999999</v>
      </c>
      <c r="G14" s="57"/>
      <c r="H14" s="57"/>
      <c r="I14" s="57">
        <v>0.34700000000000003</v>
      </c>
      <c r="J14" s="57"/>
      <c r="K14" s="57">
        <v>3.6999999999999998E-2</v>
      </c>
      <c r="L14" s="57"/>
      <c r="M14" s="57">
        <v>0.161</v>
      </c>
      <c r="N14" s="57">
        <v>1.548</v>
      </c>
      <c r="O14" s="57">
        <v>1.012</v>
      </c>
      <c r="P14" s="57">
        <v>0.27600000000000002</v>
      </c>
      <c r="Q14" s="57">
        <v>7.4770000000000003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38.282000000000004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0.41799999999999998</v>
      </c>
      <c r="C16" s="62">
        <f t="shared" ref="C16:Z16" si="1">IF(LEN(C$2)&gt;0,SUM(C10:C15),"")</f>
        <v>26.995000000000001</v>
      </c>
      <c r="D16" s="62">
        <f t="shared" si="1"/>
        <v>4.0999999999999996</v>
      </c>
      <c r="E16" s="62">
        <f t="shared" si="1"/>
        <v>17.571999999999999</v>
      </c>
      <c r="F16" s="62">
        <f t="shared" si="1"/>
        <v>14.651999999999999</v>
      </c>
      <c r="G16" s="62">
        <f t="shared" si="1"/>
        <v>3.9E-2</v>
      </c>
      <c r="H16" s="62">
        <f t="shared" si="1"/>
        <v>5.9550000000000001</v>
      </c>
      <c r="I16" s="62">
        <f t="shared" si="1"/>
        <v>0.38800000000000001</v>
      </c>
      <c r="J16" s="62">
        <f t="shared" si="1"/>
        <v>120.193</v>
      </c>
      <c r="K16" s="62">
        <f t="shared" si="1"/>
        <v>1.337</v>
      </c>
      <c r="L16" s="62">
        <f t="shared" si="1"/>
        <v>0</v>
      </c>
      <c r="M16" s="62">
        <f t="shared" si="1"/>
        <v>0.161</v>
      </c>
      <c r="N16" s="62">
        <f t="shared" si="1"/>
        <v>1.548</v>
      </c>
      <c r="O16" s="62">
        <f t="shared" si="1"/>
        <v>1.012</v>
      </c>
      <c r="P16" s="62">
        <f t="shared" si="1"/>
        <v>12.798</v>
      </c>
      <c r="Q16" s="62">
        <f t="shared" si="1"/>
        <v>7.4770000000000003</v>
      </c>
      <c r="R16" s="62">
        <f t="shared" si="1"/>
        <v>0</v>
      </c>
      <c r="S16" s="62">
        <f t="shared" si="1"/>
        <v>0</v>
      </c>
      <c r="T16" s="62">
        <f t="shared" si="1"/>
        <v>22.132000000000001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236.77700000000002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>
        <v>0.33500000000000002</v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0.5</v>
      </c>
      <c r="S19" s="72"/>
      <c r="T19" s="72"/>
      <c r="U19" s="72">
        <v>1</v>
      </c>
      <c r="V19" s="72"/>
      <c r="W19" s="72"/>
      <c r="X19" s="72"/>
      <c r="Y19" s="72"/>
      <c r="Z19" s="73"/>
      <c r="AA19" s="74">
        <f t="shared" ref="AA19:AA24" si="2">SUM(B19:Z19)</f>
        <v>1.835</v>
      </c>
    </row>
    <row r="20" spans="1:27" ht="24.9" customHeight="1" x14ac:dyDescent="0.25">
      <c r="A20" s="75" t="s">
        <v>15</v>
      </c>
      <c r="B20" s="76">
        <v>13.081000000000001</v>
      </c>
      <c r="C20" s="77">
        <v>13.055999999999999</v>
      </c>
      <c r="D20" s="77">
        <v>14.223999999999998</v>
      </c>
      <c r="E20" s="77">
        <v>14.299999999999999</v>
      </c>
      <c r="F20" s="77">
        <v>14.773</v>
      </c>
      <c r="G20" s="77">
        <v>16.024000000000001</v>
      </c>
      <c r="H20" s="77">
        <v>34.190999999999995</v>
      </c>
      <c r="I20" s="77">
        <v>28.693999999999999</v>
      </c>
      <c r="J20" s="77">
        <v>20.765999999999998</v>
      </c>
      <c r="K20" s="77">
        <v>20.606999999999999</v>
      </c>
      <c r="L20" s="77">
        <v>19.567</v>
      </c>
      <c r="M20" s="77">
        <v>20.434999999999999</v>
      </c>
      <c r="N20" s="77">
        <v>1.0449999999999999</v>
      </c>
      <c r="O20" s="77">
        <v>2.5989999999999998</v>
      </c>
      <c r="P20" s="77">
        <v>0.27200000000000002</v>
      </c>
      <c r="Q20" s="77">
        <v>0.248</v>
      </c>
      <c r="R20" s="77">
        <v>3.101</v>
      </c>
      <c r="S20" s="77">
        <v>1.7790000000000001</v>
      </c>
      <c r="T20" s="77">
        <v>6.9000000000000006E-2</v>
      </c>
      <c r="U20" s="77">
        <v>19.340000000000003</v>
      </c>
      <c r="V20" s="77">
        <v>10.343999999999999</v>
      </c>
      <c r="W20" s="77">
        <v>10.115</v>
      </c>
      <c r="X20" s="77">
        <v>16.788</v>
      </c>
      <c r="Y20" s="77">
        <v>10.838999999999999</v>
      </c>
      <c r="Z20" s="78"/>
      <c r="AA20" s="79">
        <f t="shared" si="2"/>
        <v>306.25699999999995</v>
      </c>
    </row>
    <row r="21" spans="1:27" ht="24.9" customHeight="1" x14ac:dyDescent="0.25">
      <c r="A21" s="75" t="s">
        <v>16</v>
      </c>
      <c r="B21" s="80">
        <v>53.24</v>
      </c>
      <c r="C21" s="81">
        <v>23.731999999999999</v>
      </c>
      <c r="D21" s="81">
        <v>38.255000000000003</v>
      </c>
      <c r="E21" s="81">
        <v>23.675000000000001</v>
      </c>
      <c r="F21" s="81">
        <v>26.482000000000006</v>
      </c>
      <c r="G21" s="81">
        <v>63</v>
      </c>
      <c r="H21" s="81">
        <v>69.477999999999994</v>
      </c>
      <c r="I21" s="81">
        <v>75.247000000000014</v>
      </c>
      <c r="J21" s="81">
        <v>63.228999999999999</v>
      </c>
      <c r="K21" s="81">
        <v>62.759000000000007</v>
      </c>
      <c r="L21" s="81">
        <v>61.952000000000005</v>
      </c>
      <c r="M21" s="81">
        <v>63.553000000000004</v>
      </c>
      <c r="N21" s="81">
        <v>49.720000000000006</v>
      </c>
      <c r="O21" s="81">
        <v>46.84</v>
      </c>
      <c r="P21" s="81">
        <v>33.794000000000004</v>
      </c>
      <c r="Q21" s="81">
        <v>10.105</v>
      </c>
      <c r="R21" s="81">
        <v>28.981999999999999</v>
      </c>
      <c r="S21" s="81">
        <v>45.992000000000004</v>
      </c>
      <c r="T21" s="81">
        <v>42.906999999999996</v>
      </c>
      <c r="U21" s="81">
        <v>66.618000000000009</v>
      </c>
      <c r="V21" s="81">
        <v>12.462999999999999</v>
      </c>
      <c r="W21" s="81">
        <v>11.067</v>
      </c>
      <c r="X21" s="81">
        <v>22.841000000000001</v>
      </c>
      <c r="Y21" s="81">
        <v>15.957000000000001</v>
      </c>
      <c r="Z21" s="78"/>
      <c r="AA21" s="79">
        <f t="shared" si="2"/>
        <v>1011.8880000000001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66.320999999999998</v>
      </c>
      <c r="C25" s="88">
        <f t="shared" si="3"/>
        <v>36.787999999999997</v>
      </c>
      <c r="D25" s="88">
        <f t="shared" si="3"/>
        <v>52.814</v>
      </c>
      <c r="E25" s="88">
        <f t="shared" si="3"/>
        <v>37.975000000000001</v>
      </c>
      <c r="F25" s="88">
        <f t="shared" si="3"/>
        <v>41.25500000000001</v>
      </c>
      <c r="G25" s="88">
        <f t="shared" si="3"/>
        <v>79.024000000000001</v>
      </c>
      <c r="H25" s="88">
        <f t="shared" si="3"/>
        <v>103.66899999999998</v>
      </c>
      <c r="I25" s="88">
        <f t="shared" si="3"/>
        <v>103.94100000000002</v>
      </c>
      <c r="J25" s="88">
        <f t="shared" si="3"/>
        <v>83.995000000000005</v>
      </c>
      <c r="K25" s="88">
        <f t="shared" si="3"/>
        <v>83.366000000000014</v>
      </c>
      <c r="L25" s="88">
        <f t="shared" si="3"/>
        <v>81.519000000000005</v>
      </c>
      <c r="M25" s="88">
        <f t="shared" si="3"/>
        <v>83.988</v>
      </c>
      <c r="N25" s="88">
        <f t="shared" si="3"/>
        <v>50.765000000000008</v>
      </c>
      <c r="O25" s="88">
        <f t="shared" si="3"/>
        <v>49.439</v>
      </c>
      <c r="P25" s="88">
        <f t="shared" si="3"/>
        <v>34.066000000000003</v>
      </c>
      <c r="Q25" s="88">
        <f t="shared" si="3"/>
        <v>10.353</v>
      </c>
      <c r="R25" s="88">
        <f t="shared" si="3"/>
        <v>32.582999999999998</v>
      </c>
      <c r="S25" s="88">
        <f t="shared" si="3"/>
        <v>47.771000000000008</v>
      </c>
      <c r="T25" s="88">
        <f t="shared" si="3"/>
        <v>42.975999999999999</v>
      </c>
      <c r="U25" s="88">
        <f t="shared" si="3"/>
        <v>86.958000000000013</v>
      </c>
      <c r="V25" s="88">
        <f t="shared" si="3"/>
        <v>22.806999999999999</v>
      </c>
      <c r="W25" s="88">
        <f t="shared" si="3"/>
        <v>21.182000000000002</v>
      </c>
      <c r="X25" s="88">
        <f t="shared" si="3"/>
        <v>39.629000000000005</v>
      </c>
      <c r="Y25" s="88">
        <f t="shared" si="3"/>
        <v>26.795999999999999</v>
      </c>
      <c r="Z25" s="89">
        <f t="shared" si="3"/>
        <v>0</v>
      </c>
      <c r="AA25" s="90">
        <f t="shared" si="3"/>
        <v>1319.98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66.739000000000004</v>
      </c>
      <c r="C29" s="77">
        <v>63.783000000000001</v>
      </c>
      <c r="D29" s="77">
        <v>56.914000000000001</v>
      </c>
      <c r="E29" s="77">
        <v>55.546999999999997</v>
      </c>
      <c r="F29" s="77">
        <v>55.906999999999996</v>
      </c>
      <c r="G29" s="77">
        <v>79.063000000000002</v>
      </c>
      <c r="H29" s="77">
        <v>109.624</v>
      </c>
      <c r="I29" s="77">
        <v>104.32899999999999</v>
      </c>
      <c r="J29" s="77">
        <v>204.18799999999999</v>
      </c>
      <c r="K29" s="77">
        <v>84.703000000000003</v>
      </c>
      <c r="L29" s="77">
        <v>81.519000000000005</v>
      </c>
      <c r="M29" s="77">
        <v>84.149000000000001</v>
      </c>
      <c r="N29" s="77">
        <v>52.313000000000002</v>
      </c>
      <c r="O29" s="77">
        <v>50.451000000000001</v>
      </c>
      <c r="P29" s="77">
        <v>46.863999999999997</v>
      </c>
      <c r="Q29" s="77">
        <v>17.829999999999998</v>
      </c>
      <c r="R29" s="77">
        <v>32.582999999999998</v>
      </c>
      <c r="S29" s="77">
        <v>47.771000000000001</v>
      </c>
      <c r="T29" s="77">
        <v>65.108000000000004</v>
      </c>
      <c r="U29" s="77">
        <v>86.957999999999998</v>
      </c>
      <c r="V29" s="77">
        <v>22.806999999999999</v>
      </c>
      <c r="W29" s="77">
        <v>21.181999999999999</v>
      </c>
      <c r="X29" s="77">
        <v>39.628999999999998</v>
      </c>
      <c r="Y29" s="77">
        <v>26.795999999999999</v>
      </c>
      <c r="Z29" s="78"/>
      <c r="AA29" s="79">
        <f>SUM(B29:Z29)</f>
        <v>1556.7570000000001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66.739000000000004</v>
      </c>
      <c r="C31" s="62">
        <f t="shared" si="4"/>
        <v>63.783000000000001</v>
      </c>
      <c r="D31" s="62">
        <f t="shared" si="4"/>
        <v>56.914000000000001</v>
      </c>
      <c r="E31" s="62">
        <f t="shared" si="4"/>
        <v>55.546999999999997</v>
      </c>
      <c r="F31" s="62">
        <f t="shared" si="4"/>
        <v>55.906999999999996</v>
      </c>
      <c r="G31" s="62">
        <f t="shared" si="4"/>
        <v>79.063000000000002</v>
      </c>
      <c r="H31" s="62">
        <f t="shared" si="4"/>
        <v>109.624</v>
      </c>
      <c r="I31" s="62">
        <f t="shared" si="4"/>
        <v>104.32899999999999</v>
      </c>
      <c r="J31" s="62">
        <f t="shared" si="4"/>
        <v>204.18799999999999</v>
      </c>
      <c r="K31" s="62">
        <f t="shared" si="4"/>
        <v>84.703000000000003</v>
      </c>
      <c r="L31" s="62">
        <f t="shared" si="4"/>
        <v>81.519000000000005</v>
      </c>
      <c r="M31" s="62">
        <f t="shared" si="4"/>
        <v>84.149000000000001</v>
      </c>
      <c r="N31" s="62">
        <f t="shared" si="4"/>
        <v>52.313000000000002</v>
      </c>
      <c r="O31" s="62">
        <f t="shared" si="4"/>
        <v>50.451000000000001</v>
      </c>
      <c r="P31" s="62">
        <f t="shared" si="4"/>
        <v>46.863999999999997</v>
      </c>
      <c r="Q31" s="62">
        <f t="shared" si="4"/>
        <v>17.829999999999998</v>
      </c>
      <c r="R31" s="62">
        <f t="shared" si="4"/>
        <v>32.582999999999998</v>
      </c>
      <c r="S31" s="62">
        <f t="shared" si="4"/>
        <v>47.771000000000001</v>
      </c>
      <c r="T31" s="62">
        <f t="shared" si="4"/>
        <v>65.108000000000004</v>
      </c>
      <c r="U31" s="62">
        <f t="shared" si="4"/>
        <v>86.957999999999998</v>
      </c>
      <c r="V31" s="62">
        <f t="shared" si="4"/>
        <v>22.806999999999999</v>
      </c>
      <c r="W31" s="62">
        <f t="shared" si="4"/>
        <v>21.181999999999999</v>
      </c>
      <c r="X31" s="62">
        <f t="shared" si="4"/>
        <v>39.628999999999998</v>
      </c>
      <c r="Y31" s="62">
        <f t="shared" si="4"/>
        <v>26.795999999999999</v>
      </c>
      <c r="Z31" s="63">
        <f t="shared" si="4"/>
        <v>0</v>
      </c>
      <c r="AA31" s="64">
        <f t="shared" si="4"/>
        <v>1556.7570000000001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66.739000000000004</v>
      </c>
      <c r="C51" s="88">
        <f t="shared" si="10"/>
        <v>63.783000000000001</v>
      </c>
      <c r="D51" s="88">
        <f t="shared" si="10"/>
        <v>56.914000000000001</v>
      </c>
      <c r="E51" s="88">
        <f t="shared" si="10"/>
        <v>55.546999999999997</v>
      </c>
      <c r="F51" s="88">
        <f t="shared" si="10"/>
        <v>55.907000000000011</v>
      </c>
      <c r="G51" s="88">
        <f t="shared" si="10"/>
        <v>79.063000000000002</v>
      </c>
      <c r="H51" s="88">
        <f t="shared" si="10"/>
        <v>109.62399999999998</v>
      </c>
      <c r="I51" s="88">
        <f t="shared" si="10"/>
        <v>104.32900000000002</v>
      </c>
      <c r="J51" s="88">
        <f t="shared" si="10"/>
        <v>204.18799999999999</v>
      </c>
      <c r="K51" s="88">
        <f t="shared" si="10"/>
        <v>84.703000000000017</v>
      </c>
      <c r="L51" s="88">
        <f t="shared" si="10"/>
        <v>81.519000000000005</v>
      </c>
      <c r="M51" s="88">
        <f t="shared" si="10"/>
        <v>84.149000000000001</v>
      </c>
      <c r="N51" s="88">
        <f t="shared" si="10"/>
        <v>52.313000000000009</v>
      </c>
      <c r="O51" s="88">
        <f t="shared" si="10"/>
        <v>50.451000000000001</v>
      </c>
      <c r="P51" s="88">
        <f t="shared" si="10"/>
        <v>46.864000000000004</v>
      </c>
      <c r="Q51" s="88">
        <f t="shared" si="10"/>
        <v>17.829999999999998</v>
      </c>
      <c r="R51" s="88">
        <f t="shared" si="10"/>
        <v>32.582999999999998</v>
      </c>
      <c r="S51" s="88">
        <f t="shared" si="10"/>
        <v>47.771000000000008</v>
      </c>
      <c r="T51" s="88">
        <f t="shared" si="10"/>
        <v>65.108000000000004</v>
      </c>
      <c r="U51" s="88">
        <f t="shared" si="10"/>
        <v>86.958000000000013</v>
      </c>
      <c r="V51" s="88">
        <f t="shared" si="10"/>
        <v>22.806999999999999</v>
      </c>
      <c r="W51" s="88">
        <f t="shared" si="10"/>
        <v>21.182000000000002</v>
      </c>
      <c r="X51" s="88">
        <f t="shared" si="10"/>
        <v>39.629000000000005</v>
      </c>
      <c r="Y51" s="88">
        <f t="shared" si="10"/>
        <v>26.795999999999999</v>
      </c>
      <c r="Z51" s="89">
        <f t="shared" si="10"/>
        <v>0</v>
      </c>
      <c r="AA51" s="104">
        <f>SUM(B51:Z51)</f>
        <v>1556.7570000000001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45104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91.58</v>
      </c>
      <c r="C7" s="117">
        <v>68.5</v>
      </c>
      <c r="D7" s="117">
        <v>56.75</v>
      </c>
      <c r="E7" s="117">
        <v>39.24</v>
      </c>
      <c r="F7" s="117">
        <v>44.3</v>
      </c>
      <c r="G7" s="117">
        <v>85.11</v>
      </c>
      <c r="H7" s="117">
        <v>96.29</v>
      </c>
      <c r="I7" s="117">
        <v>85</v>
      </c>
      <c r="J7" s="117">
        <v>128</v>
      </c>
      <c r="K7" s="117">
        <v>85</v>
      </c>
      <c r="L7" s="117">
        <v>110.49</v>
      </c>
      <c r="M7" s="117">
        <v>85</v>
      </c>
      <c r="N7" s="117">
        <v>81.97</v>
      </c>
      <c r="O7" s="117">
        <v>84.06</v>
      </c>
      <c r="P7" s="117">
        <v>76.37</v>
      </c>
      <c r="Q7" s="117">
        <v>79</v>
      </c>
      <c r="R7" s="117">
        <v>139.05000000000001</v>
      </c>
      <c r="S7" s="117">
        <v>101.64</v>
      </c>
      <c r="T7" s="117">
        <v>126.48</v>
      </c>
      <c r="U7" s="117">
        <v>127.94</v>
      </c>
      <c r="V7" s="117">
        <v>123.31</v>
      </c>
      <c r="W7" s="117">
        <v>110</v>
      </c>
      <c r="X7" s="117">
        <v>100</v>
      </c>
      <c r="Y7" s="117">
        <v>100</v>
      </c>
      <c r="Z7" s="118"/>
      <c r="AA7" s="119">
        <f>IF(SUM(B7:Z7)&lt;&gt;0,AVERAGEIF(B7:Z7,"&lt;&gt;"""),"")</f>
        <v>92.711666666666659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2023-06-26T20:23:05Z</dcterms:created>
  <dcterms:modified xsi:type="dcterms:W3CDTF">2023-06-26T20:23:07Z</dcterms:modified>
</cp:coreProperties>
</file>