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<sst xmlns="http://schemas.openxmlformats.org/spreadsheetml/2006/main" count="117" uniqueCount="53">
  <si>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25/06/2023 23:26:21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</si>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</sst>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56-475E-9C0F-712A338E2E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56-475E-9C0F-712A338E2E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18.500999999999998</c:v>
                </c:pt>
                <c:pt idx="2">
                  <c:v>14.151999999999999</c:v>
                </c:pt>
                <c:pt idx="4">
                  <c:v>7.8810000000000002</c:v>
                </c:pt>
                <c:pt idx="5">
                  <c:v>8.1319999999999997</c:v>
                </c:pt>
                <c:pt idx="6">
                  <c:v>15.15</c:v>
                </c:pt>
                <c:pt idx="8">
                  <c:v>38.999000000000002</c:v>
                </c:pt>
                <c:pt idx="9">
                  <c:v>1.4330000000000001</c:v>
                </c:pt>
                <c:pt idx="21">
                  <c:v>0.30299999999999999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56-475E-9C0F-712A338E2E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56-475E-9C0F-712A338E2E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26.481999999999999</c:v>
                </c:pt>
                <c:pt idx="1">
                  <c:v>30.753</c:v>
                </c:pt>
                <c:pt idx="2">
                  <c:v>27.099999999999998</c:v>
                </c:pt>
                <c:pt idx="3">
                  <c:v>31.480000000000004</c:v>
                </c:pt>
                <c:pt idx="4">
                  <c:v>39.786000000000001</c:v>
                </c:pt>
                <c:pt idx="5">
                  <c:v>40.646000000000001</c:v>
                </c:pt>
                <c:pt idx="6">
                  <c:v>23.901999999999997</c:v>
                </c:pt>
                <c:pt idx="7">
                  <c:v>56.930999999999997</c:v>
                </c:pt>
                <c:pt idx="8">
                  <c:v>42.923999999999999</c:v>
                </c:pt>
                <c:pt idx="9">
                  <c:v>37.766999999999996</c:v>
                </c:pt>
                <c:pt idx="10">
                  <c:v>2.6719999999999997</c:v>
                </c:pt>
                <c:pt idx="11">
                  <c:v>2.532</c:v>
                </c:pt>
                <c:pt idx="12">
                  <c:v>0.80200000000000005</c:v>
                </c:pt>
                <c:pt idx="13">
                  <c:v>0.62</c:v>
                </c:pt>
                <c:pt idx="14">
                  <c:v>0.64600000000000002</c:v>
                </c:pt>
                <c:pt idx="15">
                  <c:v>1.2970000000000002</c:v>
                </c:pt>
                <c:pt idx="16">
                  <c:v>41.768000000000001</c:v>
                </c:pt>
                <c:pt idx="17">
                  <c:v>17.229000000000003</c:v>
                </c:pt>
                <c:pt idx="18">
                  <c:v>3.2319999999999998</c:v>
                </c:pt>
                <c:pt idx="19">
                  <c:v>8.0960000000000001</c:v>
                </c:pt>
                <c:pt idx="20">
                  <c:v>10.703999999999999</c:v>
                </c:pt>
                <c:pt idx="21">
                  <c:v>9.0769999999999982</c:v>
                </c:pt>
                <c:pt idx="22">
                  <c:v>7.8949999999999996</c:v>
                </c:pt>
                <c:pt idx="23">
                  <c:v>6.6210000000000004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56-475E-9C0F-712A338E2E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56-475E-9C0F-712A338E2E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56-475E-9C0F-712A338E2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48.529000000000003</c:v>
                </c:pt>
                <c:pt idx="1">
                  <c:v>91.531000000000006</c:v>
                </c:pt>
                <c:pt idx="2">
                  <c:v>45.773000000000003</c:v>
                </c:pt>
                <c:pt idx="3">
                  <c:v>58.784999999999997</c:v>
                </c:pt>
                <c:pt idx="4">
                  <c:v>48.473000000000006</c:v>
                </c:pt>
                <c:pt idx="5">
                  <c:v>51.215999999999994</c:v>
                </c:pt>
                <c:pt idx="6">
                  <c:v>43.389000000000003</c:v>
                </c:pt>
                <c:pt idx="7">
                  <c:v>64.204000000000008</c:v>
                </c:pt>
                <c:pt idx="8">
                  <c:v>126.89700000000001</c:v>
                </c:pt>
                <c:pt idx="9">
                  <c:v>89.2</c:v>
                </c:pt>
                <c:pt idx="10">
                  <c:v>78.28</c:v>
                </c:pt>
                <c:pt idx="11">
                  <c:v>102.34</c:v>
                </c:pt>
                <c:pt idx="12">
                  <c:v>22.477000000000004</c:v>
                </c:pt>
                <c:pt idx="13">
                  <c:v>19.911000000000001</c:v>
                </c:pt>
                <c:pt idx="14">
                  <c:v>23.132999999999999</c:v>
                </c:pt>
                <c:pt idx="15">
                  <c:v>20.817</c:v>
                </c:pt>
                <c:pt idx="16">
                  <c:v>42.850999999999999</c:v>
                </c:pt>
                <c:pt idx="17">
                  <c:v>39.888000000000005</c:v>
                </c:pt>
                <c:pt idx="18">
                  <c:v>5.1689999999999996</c:v>
                </c:pt>
                <c:pt idx="19">
                  <c:v>8.1959999999999997</c:v>
                </c:pt>
                <c:pt idx="20">
                  <c:v>10.704000000000001</c:v>
                </c:pt>
                <c:pt idx="21">
                  <c:v>10.065999999999999</c:v>
                </c:pt>
                <c:pt idx="22">
                  <c:v>8.3189999999999991</c:v>
                </c:pt>
                <c:pt idx="23">
                  <c:v>14.067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56-475E-9C0F-712A338E2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120.52</c:v>
                </c:pt>
                <c:pt idx="1">
                  <c:v>94.53</c:v>
                </c:pt>
                <c:pt idx="2">
                  <c:v>112.72</c:v>
                </c:pt>
                <c:pt idx="3">
                  <c:v>91.84</c:v>
                </c:pt>
                <c:pt idx="4">
                  <c:v>100.22</c:v>
                </c:pt>
                <c:pt idx="5">
                  <c:v>95.51</c:v>
                </c:pt>
                <c:pt idx="6">
                  <c:v>104.8</c:v>
                </c:pt>
                <c:pt idx="7">
                  <c:v>110.13</c:v>
                </c:pt>
                <c:pt idx="8">
                  <c:v>119.34</c:v>
                </c:pt>
                <c:pt idx="9">
                  <c:v>91.65</c:v>
                </c:pt>
                <c:pt idx="10">
                  <c:v>87.5</c:v>
                </c:pt>
                <c:pt idx="11">
                  <c:v>79.33</c:v>
                </c:pt>
                <c:pt idx="12">
                  <c:v>61.34</c:v>
                </c:pt>
                <c:pt idx="13">
                  <c:v>58.23</c:v>
                </c:pt>
                <c:pt idx="14">
                  <c:v>63.02</c:v>
                </c:pt>
                <c:pt idx="15">
                  <c:v>63.35</c:v>
                </c:pt>
                <c:pt idx="16">
                  <c:v>83</c:v>
                </c:pt>
                <c:pt idx="17">
                  <c:v>94</c:v>
                </c:pt>
                <c:pt idx="18">
                  <c:v>172.84</c:v>
                </c:pt>
                <c:pt idx="19">
                  <c:v>172.26</c:v>
                </c:pt>
                <c:pt idx="20">
                  <c:v>174.31</c:v>
                </c:pt>
                <c:pt idx="21">
                  <c:v>114.29</c:v>
                </c:pt>
                <c:pt idx="22">
                  <c:v>97.78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56-475E-9C0F-712A338E2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48.529000000000003</v>
      </c>
      <c r="C4" s="18">
        <v>91.531000000000006</v>
      </c>
      <c r="D4" s="18">
        <v>45.772999999999996</v>
      </c>
      <c r="E4" s="18">
        <v>58.785000000000004</v>
      </c>
      <c r="F4" s="18">
        <v>48.473000000000006</v>
      </c>
      <c r="G4" s="18">
        <v>51.216000000000008</v>
      </c>
      <c r="H4" s="18">
        <v>43.389000000000003</v>
      </c>
      <c r="I4" s="18">
        <v>64.203999999999994</v>
      </c>
      <c r="J4" s="18">
        <v>126.89699999999999</v>
      </c>
      <c r="K4" s="18">
        <v>89.199999999999989</v>
      </c>
      <c r="L4" s="18">
        <v>78.28</v>
      </c>
      <c r="M4" s="18">
        <v>102.34</v>
      </c>
      <c r="N4" s="18">
        <v>22.477</v>
      </c>
      <c r="O4" s="18">
        <v>19.911000000000005</v>
      </c>
      <c r="P4" s="18">
        <v>23.132999999999999</v>
      </c>
      <c r="Q4" s="18">
        <v>20.817</v>
      </c>
      <c r="R4" s="18">
        <v>42.850999999999999</v>
      </c>
      <c r="S4" s="18">
        <v>39.887999999999998</v>
      </c>
      <c r="T4" s="18">
        <v>5.1690000000000005</v>
      </c>
      <c r="U4" s="18">
        <v>8.1959999999999997</v>
      </c>
      <c r="V4" s="18">
        <v>10.703999999999999</v>
      </c>
      <c r="W4" s="18">
        <v>10.065999999999999</v>
      </c>
      <c r="X4" s="18">
        <v>8.3190000000000008</v>
      </c>
      <c r="Y4" s="18">
        <v>14.067</v>
      </c>
      <c r="Z4" s="19"/>
      <c r="AA4" s="20">
        <f>SUM(B4:Z4)</f>
        <v>1074.2150000000001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120.52</v>
      </c>
      <c r="C7" s="28">
        <v>94.53</v>
      </c>
      <c r="D7" s="28">
        <v>112.72</v>
      </c>
      <c r="E7" s="28">
        <v>91.84</v>
      </c>
      <c r="F7" s="28">
        <v>100.22</v>
      </c>
      <c r="G7" s="28">
        <v>95.51</v>
      </c>
      <c r="H7" s="28">
        <v>104.8</v>
      </c>
      <c r="I7" s="28">
        <v>110.13</v>
      </c>
      <c r="J7" s="28">
        <v>119.34</v>
      </c>
      <c r="K7" s="28">
        <v>91.65</v>
      </c>
      <c r="L7" s="28">
        <v>87.5</v>
      </c>
      <c r="M7" s="28">
        <v>79.33</v>
      </c>
      <c r="N7" s="28">
        <v>61.34</v>
      </c>
      <c r="O7" s="28">
        <v>58.23</v>
      </c>
      <c r="P7" s="28">
        <v>63.02</v>
      </c>
      <c r="Q7" s="28">
        <v>63.35</v>
      </c>
      <c r="R7" s="28">
        <v>83</v>
      </c>
      <c r="S7" s="28">
        <v>94</v>
      </c>
      <c r="T7" s="28">
        <v>172.84</v>
      </c>
      <c r="U7" s="28">
        <v>172.26</v>
      </c>
      <c r="V7" s="28">
        <v>174.31</v>
      </c>
      <c r="W7" s="28">
        <v>114.29</v>
      </c>
      <c r="X7" s="28">
        <v>97.78</v>
      </c>
      <c r="Y7" s="28">
        <v>90</v>
      </c>
      <c r="Z7" s="29"/>
      <c r="AA7" s="30">
        <f>IF(SUM(B7:Z7)&lt;&gt;0,AVERAGEIF(B7:Z7,"&lt;&gt;"""),"")</f>
        <v>102.18791666666665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18.500999999999998</v>
      </c>
      <c r="C12" s="52"/>
      <c r="D12" s="52">
        <v>14.151999999999999</v>
      </c>
      <c r="E12" s="52"/>
      <c r="F12" s="52">
        <v>7.8810000000000002</v>
      </c>
      <c r="G12" s="52">
        <v>8.1319999999999997</v>
      </c>
      <c r="H12" s="52">
        <v>15.15</v>
      </c>
      <c r="I12" s="52"/>
      <c r="J12" s="52">
        <v>38.999000000000002</v>
      </c>
      <c r="K12" s="52">
        <v>1.4330000000000001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0.30299999999999999</v>
      </c>
      <c r="X12" s="52"/>
      <c r="Y12" s="52"/>
      <c r="Z12" s="53"/>
      <c r="AA12" s="54">
        <f t="shared" si="0"/>
        <v>104.551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26.481999999999999</v>
      </c>
      <c r="C14" s="57">
        <v>30.753</v>
      </c>
      <c r="D14" s="57">
        <v>27.099999999999998</v>
      </c>
      <c r="E14" s="57">
        <v>31.480000000000004</v>
      </c>
      <c r="F14" s="57">
        <v>39.786000000000001</v>
      </c>
      <c r="G14" s="57">
        <v>40.646000000000001</v>
      </c>
      <c r="H14" s="57">
        <v>23.901999999999997</v>
      </c>
      <c r="I14" s="57">
        <v>56.930999999999997</v>
      </c>
      <c r="J14" s="57">
        <v>42.923999999999999</v>
      </c>
      <c r="K14" s="57">
        <v>37.766999999999996</v>
      </c>
      <c r="L14" s="57">
        <v>2.6719999999999997</v>
      </c>
      <c r="M14" s="57">
        <v>2.532</v>
      </c>
      <c r="N14" s="57">
        <v>0.80200000000000005</v>
      </c>
      <c r="O14" s="57">
        <v>0.62</v>
      </c>
      <c r="P14" s="57">
        <v>0.64600000000000002</v>
      </c>
      <c r="Q14" s="57">
        <v>1.2970000000000002</v>
      </c>
      <c r="R14" s="57">
        <v>41.768000000000001</v>
      </c>
      <c r="S14" s="57">
        <v>17.229000000000003</v>
      </c>
      <c r="T14" s="57">
        <v>3.2319999999999998</v>
      </c>
      <c r="U14" s="57">
        <v>8.0960000000000001</v>
      </c>
      <c r="V14" s="57">
        <v>10.703999999999999</v>
      </c>
      <c r="W14" s="57">
        <v>9.0769999999999982</v>
      </c>
      <c r="X14" s="57">
        <v>7.8949999999999996</v>
      </c>
      <c r="Y14" s="57">
        <v>6.6210000000000004</v>
      </c>
      <c r="Z14" s="58"/>
      <c r="AA14" s="59">
        <f t="shared" si="0"/>
        <v>470.96200000000005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44.982999999999997</v>
      </c>
      <c r="C16" s="62">
        <f t="shared" ref="C16:Z16" si="1">IF(LEN(C$2)&gt;0,SUM(C10:C15),"")</f>
        <v>30.753</v>
      </c>
      <c r="D16" s="62">
        <f t="shared" si="1"/>
        <v>41.251999999999995</v>
      </c>
      <c r="E16" s="62">
        <f t="shared" si="1"/>
        <v>31.480000000000004</v>
      </c>
      <c r="F16" s="62">
        <f t="shared" si="1"/>
        <v>47.667000000000002</v>
      </c>
      <c r="G16" s="62">
        <f t="shared" si="1"/>
        <v>48.777999999999999</v>
      </c>
      <c r="H16" s="62">
        <f t="shared" si="1"/>
        <v>39.052</v>
      </c>
      <c r="I16" s="62">
        <f t="shared" si="1"/>
        <v>56.930999999999997</v>
      </c>
      <c r="J16" s="62">
        <f t="shared" si="1"/>
        <v>81.923000000000002</v>
      </c>
      <c r="K16" s="62">
        <f t="shared" si="1"/>
        <v>39.199999999999996</v>
      </c>
      <c r="L16" s="62">
        <f t="shared" si="1"/>
        <v>2.6719999999999997</v>
      </c>
      <c r="M16" s="62">
        <f t="shared" si="1"/>
        <v>2.532</v>
      </c>
      <c r="N16" s="62">
        <f t="shared" si="1"/>
        <v>0.80200000000000005</v>
      </c>
      <c r="O16" s="62">
        <f t="shared" si="1"/>
        <v>0.62</v>
      </c>
      <c r="P16" s="62">
        <f t="shared" si="1"/>
        <v>0.64600000000000002</v>
      </c>
      <c r="Q16" s="62">
        <f t="shared" si="1"/>
        <v>1.2970000000000002</v>
      </c>
      <c r="R16" s="62">
        <f t="shared" si="1"/>
        <v>41.768000000000001</v>
      </c>
      <c r="S16" s="62">
        <f t="shared" si="1"/>
        <v>17.229000000000003</v>
      </c>
      <c r="T16" s="62">
        <f t="shared" si="1"/>
        <v>3.2319999999999998</v>
      </c>
      <c r="U16" s="62">
        <f t="shared" si="1"/>
        <v>8.0960000000000001</v>
      </c>
      <c r="V16" s="62">
        <f t="shared" si="1"/>
        <v>10.703999999999999</v>
      </c>
      <c r="W16" s="62">
        <f t="shared" si="1"/>
        <v>9.379999999999999</v>
      </c>
      <c r="X16" s="62">
        <f t="shared" si="1"/>
        <v>7.8949999999999996</v>
      </c>
      <c r="Y16" s="62">
        <f t="shared" si="1"/>
        <v>6.6210000000000004</v>
      </c>
      <c r="Z16" s="63" t="str">
        <f t="shared" si="1"/>
        <v/>
      </c>
      <c r="AA16" s="64">
        <f>SUM(AA10:AA15)</f>
        <v>575.51300000000003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>
        <v>60.777999999999999</v>
      </c>
      <c r="D19" s="72"/>
      <c r="E19" s="72">
        <v>27.305</v>
      </c>
      <c r="F19" s="72"/>
      <c r="G19" s="72"/>
      <c r="H19" s="72"/>
      <c r="I19" s="72"/>
      <c r="J19" s="72"/>
      <c r="K19" s="72">
        <v>50</v>
      </c>
      <c r="L19" s="72">
        <v>47</v>
      </c>
      <c r="M19" s="72">
        <v>95</v>
      </c>
      <c r="N19" s="72">
        <v>18.279</v>
      </c>
      <c r="O19" s="72">
        <v>17.949000000000002</v>
      </c>
      <c r="P19" s="72">
        <v>20.585999999999999</v>
      </c>
      <c r="Q19" s="72">
        <v>17.802</v>
      </c>
      <c r="R19" s="72"/>
      <c r="S19" s="72">
        <v>9.52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364.21899999999999</v>
      </c>
    </row>
    <row r="20" spans="1:27" ht="24.9" customHeight="1" x14ac:dyDescent="0.25">
      <c r="A20" s="75" t="s">
        <v>15</v>
      </c>
      <c r="B20" s="76">
        <v>1.5409999999999999</v>
      </c>
      <c r="C20" s="77"/>
      <c r="D20" s="77">
        <v>1.56</v>
      </c>
      <c r="E20" s="77"/>
      <c r="F20" s="77">
        <v>0.13600000000000001</v>
      </c>
      <c r="G20" s="77">
        <v>1.859</v>
      </c>
      <c r="H20" s="77">
        <v>2.9779999999999998</v>
      </c>
      <c r="I20" s="77">
        <v>7.2729999999999997</v>
      </c>
      <c r="J20" s="77">
        <v>11.254</v>
      </c>
      <c r="K20" s="77"/>
      <c r="L20" s="77">
        <v>7.5709999999999997</v>
      </c>
      <c r="M20" s="77">
        <v>1E-3</v>
      </c>
      <c r="N20" s="77"/>
      <c r="O20" s="77"/>
      <c r="P20" s="77"/>
      <c r="Q20" s="77"/>
      <c r="R20" s="77"/>
      <c r="S20" s="77">
        <v>11.391</v>
      </c>
      <c r="T20" s="77">
        <v>1.637</v>
      </c>
      <c r="U20" s="77"/>
      <c r="V20" s="77"/>
      <c r="W20" s="77">
        <v>0.46099999999999997</v>
      </c>
      <c r="X20" s="77">
        <v>0.35399999999999998</v>
      </c>
      <c r="Y20" s="77">
        <v>0.36599999999999999</v>
      </c>
      <c r="Z20" s="78"/>
      <c r="AA20" s="79">
        <f t="shared" si="2"/>
        <v>48.381999999999991</v>
      </c>
    </row>
    <row r="21" spans="1:27" ht="24.9" customHeight="1" x14ac:dyDescent="0.25">
      <c r="A21" s="75" t="s">
        <v>16</v>
      </c>
      <c r="B21" s="80">
        <v>2.0049999999999999</v>
      </c>
      <c r="C21" s="81"/>
      <c r="D21" s="81">
        <v>2.9609999999999999</v>
      </c>
      <c r="E21" s="81"/>
      <c r="F21" s="81">
        <v>0.67</v>
      </c>
      <c r="G21" s="81">
        <v>0.57899999999999996</v>
      </c>
      <c r="H21" s="81">
        <v>1.359</v>
      </c>
      <c r="I21" s="81"/>
      <c r="J21" s="81">
        <v>33.72</v>
      </c>
      <c r="K21" s="81"/>
      <c r="L21" s="81">
        <v>21.036999999999999</v>
      </c>
      <c r="M21" s="81">
        <v>4.8070000000000004</v>
      </c>
      <c r="N21" s="81">
        <v>3.3959999999999999</v>
      </c>
      <c r="O21" s="81">
        <v>1.3420000000000001</v>
      </c>
      <c r="P21" s="81">
        <v>1.901</v>
      </c>
      <c r="Q21" s="81">
        <v>1.718</v>
      </c>
      <c r="R21" s="81">
        <v>1.083</v>
      </c>
      <c r="S21" s="81">
        <v>1.748</v>
      </c>
      <c r="T21" s="81">
        <v>0.3</v>
      </c>
      <c r="U21" s="81">
        <v>0.1</v>
      </c>
      <c r="V21" s="81"/>
      <c r="W21" s="81">
        <v>0.22500000000000001</v>
      </c>
      <c r="X21" s="81">
        <v>7.0000000000000007E-2</v>
      </c>
      <c r="Y21" s="81">
        <v>7.08</v>
      </c>
      <c r="Z21" s="78"/>
      <c r="AA21" s="79">
        <f t="shared" si="2"/>
        <v>86.100999999999971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3.5459999999999998</v>
      </c>
      <c r="C25" s="88">
        <f t="shared" ref="C25:Z25" si="3">IF(LEN(C$2)&gt;0,SUM(C19:C24),"")</f>
        <v>60.777999999999999</v>
      </c>
      <c r="D25" s="88">
        <f t="shared" si="3"/>
        <v>4.5209999999999999</v>
      </c>
      <c r="E25" s="88">
        <f t="shared" si="3"/>
        <v>27.305</v>
      </c>
      <c r="F25" s="88">
        <f t="shared" si="3"/>
        <v>0.80600000000000005</v>
      </c>
      <c r="G25" s="88">
        <f t="shared" si="3"/>
        <v>2.4379999999999997</v>
      </c>
      <c r="H25" s="88">
        <f t="shared" si="3"/>
        <v>4.3369999999999997</v>
      </c>
      <c r="I25" s="88">
        <f t="shared" si="3"/>
        <v>7.2729999999999997</v>
      </c>
      <c r="J25" s="88">
        <f t="shared" si="3"/>
        <v>44.973999999999997</v>
      </c>
      <c r="K25" s="88">
        <f t="shared" si="3"/>
        <v>50</v>
      </c>
      <c r="L25" s="88">
        <f t="shared" si="3"/>
        <v>75.608000000000004</v>
      </c>
      <c r="M25" s="88">
        <f t="shared" si="3"/>
        <v>99.808000000000007</v>
      </c>
      <c r="N25" s="88">
        <f t="shared" si="3"/>
        <v>21.675000000000001</v>
      </c>
      <c r="O25" s="88">
        <f t="shared" si="3"/>
        <v>19.291</v>
      </c>
      <c r="P25" s="88">
        <f t="shared" si="3"/>
        <v>22.486999999999998</v>
      </c>
      <c r="Q25" s="88">
        <f t="shared" si="3"/>
        <v>19.52</v>
      </c>
      <c r="R25" s="88">
        <f t="shared" si="3"/>
        <v>1.083</v>
      </c>
      <c r="S25" s="88">
        <f t="shared" si="3"/>
        <v>22.659000000000002</v>
      </c>
      <c r="T25" s="88">
        <f t="shared" si="3"/>
        <v>1.9370000000000001</v>
      </c>
      <c r="U25" s="88">
        <f t="shared" si="3"/>
        <v>0.1</v>
      </c>
      <c r="V25" s="88">
        <f t="shared" si="3"/>
        <v>0</v>
      </c>
      <c r="W25" s="88">
        <f t="shared" si="3"/>
        <v>0.68599999999999994</v>
      </c>
      <c r="X25" s="88">
        <f t="shared" si="3"/>
        <v>0.42399999999999999</v>
      </c>
      <c r="Y25" s="88">
        <f t="shared" si="3"/>
        <v>7.4459999999999997</v>
      </c>
      <c r="Z25" s="89" t="str">
        <f t="shared" si="3"/>
        <v/>
      </c>
      <c r="AA25" s="90">
        <f>SUM(AA19:AA24)</f>
        <v>498.702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48.529000000000003</v>
      </c>
      <c r="C29" s="77">
        <v>91.531000000000006</v>
      </c>
      <c r="D29" s="77">
        <v>45.773000000000003</v>
      </c>
      <c r="E29" s="77">
        <v>58.784999999999997</v>
      </c>
      <c r="F29" s="77">
        <v>48.472999999999999</v>
      </c>
      <c r="G29" s="77">
        <v>51.216000000000001</v>
      </c>
      <c r="H29" s="77">
        <v>43.389000000000003</v>
      </c>
      <c r="I29" s="77">
        <v>64.203999999999994</v>
      </c>
      <c r="J29" s="77">
        <v>126.89700000000001</v>
      </c>
      <c r="K29" s="77">
        <v>89.2</v>
      </c>
      <c r="L29" s="77">
        <v>78.28</v>
      </c>
      <c r="M29" s="77">
        <v>102.34</v>
      </c>
      <c r="N29" s="77">
        <v>22.477</v>
      </c>
      <c r="O29" s="77">
        <v>19.911000000000001</v>
      </c>
      <c r="P29" s="77">
        <v>23.132999999999999</v>
      </c>
      <c r="Q29" s="77">
        <v>20.817</v>
      </c>
      <c r="R29" s="77">
        <v>42.850999999999999</v>
      </c>
      <c r="S29" s="77">
        <v>39.887999999999998</v>
      </c>
      <c r="T29" s="77">
        <v>5.1689999999999996</v>
      </c>
      <c r="U29" s="77">
        <v>8.1959999999999997</v>
      </c>
      <c r="V29" s="77">
        <v>10.704000000000001</v>
      </c>
      <c r="W29" s="77">
        <v>10.066000000000001</v>
      </c>
      <c r="X29" s="77">
        <v>8.3190000000000008</v>
      </c>
      <c r="Y29" s="77">
        <v>14.067</v>
      </c>
      <c r="Z29" s="78"/>
      <c r="AA29" s="79">
        <f>SUM(B29:Z29)</f>
        <v>1074.2150000000001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48.529000000000003</v>
      </c>
      <c r="C31" s="62">
        <f t="shared" ref="C31:Z31" si="4">IF(LEN(C$2)&gt;0,SUM(C28:C30),"")</f>
        <v>91.531000000000006</v>
      </c>
      <c r="D31" s="62">
        <f t="shared" si="4"/>
        <v>45.773000000000003</v>
      </c>
      <c r="E31" s="62">
        <f t="shared" si="4"/>
        <v>58.784999999999997</v>
      </c>
      <c r="F31" s="62">
        <f t="shared" si="4"/>
        <v>48.472999999999999</v>
      </c>
      <c r="G31" s="62">
        <f t="shared" si="4"/>
        <v>51.216000000000001</v>
      </c>
      <c r="H31" s="62">
        <f t="shared" si="4"/>
        <v>43.389000000000003</v>
      </c>
      <c r="I31" s="62">
        <f t="shared" si="4"/>
        <v>64.203999999999994</v>
      </c>
      <c r="J31" s="62">
        <f t="shared" si="4"/>
        <v>126.89700000000001</v>
      </c>
      <c r="K31" s="62">
        <f t="shared" si="4"/>
        <v>89.2</v>
      </c>
      <c r="L31" s="62">
        <f t="shared" si="4"/>
        <v>78.28</v>
      </c>
      <c r="M31" s="62">
        <f t="shared" si="4"/>
        <v>102.34</v>
      </c>
      <c r="N31" s="62">
        <f t="shared" si="4"/>
        <v>22.477</v>
      </c>
      <c r="O31" s="62">
        <f t="shared" si="4"/>
        <v>19.911000000000001</v>
      </c>
      <c r="P31" s="62">
        <f t="shared" si="4"/>
        <v>23.132999999999999</v>
      </c>
      <c r="Q31" s="62">
        <f t="shared" si="4"/>
        <v>20.817</v>
      </c>
      <c r="R31" s="62">
        <f t="shared" si="4"/>
        <v>42.850999999999999</v>
      </c>
      <c r="S31" s="62">
        <f t="shared" si="4"/>
        <v>39.887999999999998</v>
      </c>
      <c r="T31" s="62">
        <f t="shared" si="4"/>
        <v>5.1689999999999996</v>
      </c>
      <c r="U31" s="62">
        <f t="shared" si="4"/>
        <v>8.1959999999999997</v>
      </c>
      <c r="V31" s="62">
        <f t="shared" si="4"/>
        <v>10.704000000000001</v>
      </c>
      <c r="W31" s="62">
        <f t="shared" si="4"/>
        <v>10.066000000000001</v>
      </c>
      <c r="X31" s="62">
        <f t="shared" si="4"/>
        <v>8.3190000000000008</v>
      </c>
      <c r="Y31" s="62">
        <f t="shared" si="4"/>
        <v>14.067</v>
      </c>
      <c r="Z31" s="63" t="str">
        <f t="shared" si="4"/>
        <v/>
      </c>
      <c r="AA31" s="64">
        <f>SUM(AA28:AA30)</f>
        <v>1074.2150000000001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48.528999999999996</v>
      </c>
      <c r="C51" s="88">
        <f t="shared" si="10"/>
        <v>91.531000000000006</v>
      </c>
      <c r="D51" s="88">
        <f t="shared" si="10"/>
        <v>45.772999999999996</v>
      </c>
      <c r="E51" s="88">
        <f t="shared" si="10"/>
        <v>58.785000000000004</v>
      </c>
      <c r="F51" s="88">
        <f t="shared" si="10"/>
        <v>48.472999999999999</v>
      </c>
      <c r="G51" s="88">
        <f t="shared" si="10"/>
        <v>51.216000000000001</v>
      </c>
      <c r="H51" s="88">
        <f t="shared" si="10"/>
        <v>43.388999999999996</v>
      </c>
      <c r="I51" s="88">
        <f t="shared" si="10"/>
        <v>64.203999999999994</v>
      </c>
      <c r="J51" s="88">
        <f t="shared" si="10"/>
        <v>126.89699999999999</v>
      </c>
      <c r="K51" s="88">
        <f t="shared" si="10"/>
        <v>89.199999999999989</v>
      </c>
      <c r="L51" s="88">
        <f t="shared" si="10"/>
        <v>78.28</v>
      </c>
      <c r="M51" s="88">
        <f t="shared" si="10"/>
        <v>102.34</v>
      </c>
      <c r="N51" s="88">
        <f t="shared" si="10"/>
        <v>22.477</v>
      </c>
      <c r="O51" s="88">
        <f t="shared" si="10"/>
        <v>19.911000000000001</v>
      </c>
      <c r="P51" s="88">
        <f t="shared" si="10"/>
        <v>23.132999999999999</v>
      </c>
      <c r="Q51" s="88">
        <f t="shared" si="10"/>
        <v>20.817</v>
      </c>
      <c r="R51" s="88">
        <f t="shared" si="10"/>
        <v>42.850999999999999</v>
      </c>
      <c r="S51" s="88">
        <f t="shared" si="10"/>
        <v>39.888000000000005</v>
      </c>
      <c r="T51" s="88">
        <f t="shared" si="10"/>
        <v>5.1689999999999996</v>
      </c>
      <c r="U51" s="88">
        <f t="shared" si="10"/>
        <v>8.1959999999999997</v>
      </c>
      <c r="V51" s="88">
        <f t="shared" si="10"/>
        <v>10.703999999999999</v>
      </c>
      <c r="W51" s="88">
        <f t="shared" si="10"/>
        <v>10.065999999999999</v>
      </c>
      <c r="X51" s="88">
        <f t="shared" si="10"/>
        <v>8.3189999999999991</v>
      </c>
      <c r="Y51" s="88">
        <f t="shared" si="10"/>
        <v>14.067</v>
      </c>
      <c r="Z51" s="89" t="str">
        <f t="shared" si="10"/>
        <v/>
      </c>
      <c r="AA51" s="104">
        <f>SUM(B51:Z51)</f>
        <v>1074.2150000000001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48.529000000000003</v>
      </c>
      <c r="C4" s="18">
        <v>91.531000000000006</v>
      </c>
      <c r="D4" s="18">
        <v>45.773000000000003</v>
      </c>
      <c r="E4" s="18">
        <v>58.784999999999997</v>
      </c>
      <c r="F4" s="18">
        <v>48.473000000000006</v>
      </c>
      <c r="G4" s="18">
        <v>51.215999999999994</v>
      </c>
      <c r="H4" s="18">
        <v>43.389000000000003</v>
      </c>
      <c r="I4" s="18">
        <v>64.204000000000008</v>
      </c>
      <c r="J4" s="18">
        <v>126.89700000000001</v>
      </c>
      <c r="K4" s="18">
        <v>89.2</v>
      </c>
      <c r="L4" s="18">
        <v>78.28</v>
      </c>
      <c r="M4" s="18">
        <v>102.34</v>
      </c>
      <c r="N4" s="18">
        <v>22.477000000000004</v>
      </c>
      <c r="O4" s="18">
        <v>19.911000000000001</v>
      </c>
      <c r="P4" s="18">
        <v>23.132999999999999</v>
      </c>
      <c r="Q4" s="18">
        <v>20.817</v>
      </c>
      <c r="R4" s="18">
        <v>42.850999999999999</v>
      </c>
      <c r="S4" s="18">
        <v>39.888000000000005</v>
      </c>
      <c r="T4" s="18">
        <v>5.1689999999999996</v>
      </c>
      <c r="U4" s="18">
        <v>8.1959999999999997</v>
      </c>
      <c r="V4" s="18">
        <v>10.704000000000001</v>
      </c>
      <c r="W4" s="18">
        <v>10.065999999999999</v>
      </c>
      <c r="X4" s="18">
        <v>8.3189999999999991</v>
      </c>
      <c r="Y4" s="18">
        <v>14.067</v>
      </c>
      <c r="Z4" s="19"/>
      <c r="AA4" s="20">
        <f>SUM(B4:Z4)</f>
        <v>1074.2150000000001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120.52</v>
      </c>
      <c r="C7" s="28">
        <v>94.53</v>
      </c>
      <c r="D7" s="28">
        <v>112.72</v>
      </c>
      <c r="E7" s="28">
        <v>91.84</v>
      </c>
      <c r="F7" s="28">
        <v>100.22</v>
      </c>
      <c r="G7" s="28">
        <v>95.51</v>
      </c>
      <c r="H7" s="28">
        <v>104.8</v>
      </c>
      <c r="I7" s="28">
        <v>110.13</v>
      </c>
      <c r="J7" s="28">
        <v>119.34</v>
      </c>
      <c r="K7" s="28">
        <v>91.65</v>
      </c>
      <c r="L7" s="28">
        <v>87.5</v>
      </c>
      <c r="M7" s="28">
        <v>79.33</v>
      </c>
      <c r="N7" s="28">
        <v>61.34</v>
      </c>
      <c r="O7" s="28">
        <v>58.23</v>
      </c>
      <c r="P7" s="28">
        <v>63.02</v>
      </c>
      <c r="Q7" s="28">
        <v>63.35</v>
      </c>
      <c r="R7" s="28">
        <v>83</v>
      </c>
      <c r="S7" s="28">
        <v>94</v>
      </c>
      <c r="T7" s="28">
        <v>172.84</v>
      </c>
      <c r="U7" s="28">
        <v>172.26</v>
      </c>
      <c r="V7" s="28">
        <v>174.31</v>
      </c>
      <c r="W7" s="28">
        <v>114.29</v>
      </c>
      <c r="X7" s="28">
        <v>97.78</v>
      </c>
      <c r="Y7" s="28">
        <v>90</v>
      </c>
      <c r="Z7" s="29"/>
      <c r="AA7" s="30">
        <f>IF(SUM(B7:Z7)&lt;&gt;0,AVERAGEIF(B7:Z7,"&lt;&gt;"""),"")</f>
        <v>102.18791666666665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41.307000000000002</v>
      </c>
      <c r="D12" s="52"/>
      <c r="E12" s="52">
        <v>10.744</v>
      </c>
      <c r="F12" s="52"/>
      <c r="G12" s="52"/>
      <c r="H12" s="52"/>
      <c r="I12" s="52">
        <v>12.581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33.978999999999999</v>
      </c>
      <c r="T12" s="52"/>
      <c r="U12" s="52"/>
      <c r="V12" s="52"/>
      <c r="W12" s="52"/>
      <c r="X12" s="52"/>
      <c r="Y12" s="52"/>
      <c r="Z12" s="53"/>
      <c r="AA12" s="54">
        <f t="shared" si="0"/>
        <v>98.611000000000004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12.930999999999999</v>
      </c>
      <c r="M14" s="57">
        <v>35.898000000000003</v>
      </c>
      <c r="N14" s="57">
        <v>15.263000000000002</v>
      </c>
      <c r="O14" s="57">
        <v>14.848000000000001</v>
      </c>
      <c r="P14" s="57">
        <v>15.349</v>
      </c>
      <c r="Q14" s="57">
        <v>13.016999999999999</v>
      </c>
      <c r="R14" s="57">
        <v>12.68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119.98599999999999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41.307000000000002</v>
      </c>
      <c r="D16" s="62">
        <f t="shared" si="1"/>
        <v>0</v>
      </c>
      <c r="E16" s="62">
        <f t="shared" si="1"/>
        <v>10.744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12.581</v>
      </c>
      <c r="J16" s="62">
        <f t="shared" si="1"/>
        <v>0</v>
      </c>
      <c r="K16" s="62">
        <f t="shared" si="1"/>
        <v>0</v>
      </c>
      <c r="L16" s="62">
        <f t="shared" si="1"/>
        <v>12.930999999999999</v>
      </c>
      <c r="M16" s="62">
        <f t="shared" si="1"/>
        <v>35.898000000000003</v>
      </c>
      <c r="N16" s="62">
        <f t="shared" si="1"/>
        <v>15.263000000000002</v>
      </c>
      <c r="O16" s="62">
        <f t="shared" si="1"/>
        <v>14.848000000000001</v>
      </c>
      <c r="P16" s="62">
        <f t="shared" si="1"/>
        <v>15.349</v>
      </c>
      <c r="Q16" s="62">
        <f t="shared" si="1"/>
        <v>13.016999999999999</v>
      </c>
      <c r="R16" s="62">
        <f t="shared" si="1"/>
        <v>12.68</v>
      </c>
      <c r="S16" s="62">
        <f t="shared" si="1"/>
        <v>33.978999999999999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218.59699999999998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75</v>
      </c>
      <c r="K19" s="72">
        <v>0.3</v>
      </c>
      <c r="L19" s="72"/>
      <c r="M19" s="72"/>
      <c r="N19" s="72"/>
      <c r="O19" s="72"/>
      <c r="P19" s="72"/>
      <c r="Q19" s="72"/>
      <c r="R19" s="72">
        <v>0.2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75.5</v>
      </c>
    </row>
    <row r="20" spans="1:27" ht="24.9" customHeight="1" x14ac:dyDescent="0.25">
      <c r="A20" s="75" t="s">
        <v>15</v>
      </c>
      <c r="B20" s="76">
        <v>10.824</v>
      </c>
      <c r="C20" s="77">
        <v>11.907</v>
      </c>
      <c r="D20" s="77">
        <v>10.955</v>
      </c>
      <c r="E20" s="77">
        <v>12.775</v>
      </c>
      <c r="F20" s="77">
        <v>16.279</v>
      </c>
      <c r="G20" s="77">
        <v>18.925999999999998</v>
      </c>
      <c r="H20" s="77">
        <v>19.938000000000002</v>
      </c>
      <c r="I20" s="77">
        <v>23.038</v>
      </c>
      <c r="J20" s="77">
        <v>24.041999999999998</v>
      </c>
      <c r="K20" s="77">
        <v>35.906000000000006</v>
      </c>
      <c r="L20" s="77">
        <v>24.78</v>
      </c>
      <c r="M20" s="77">
        <v>24.526999999999997</v>
      </c>
      <c r="N20" s="77">
        <v>0.28299999999999997</v>
      </c>
      <c r="O20" s="77">
        <v>0.27800000000000002</v>
      </c>
      <c r="P20" s="77">
        <v>0.26400000000000001</v>
      </c>
      <c r="Q20" s="77">
        <v>0.24099999999999999</v>
      </c>
      <c r="R20" s="77">
        <v>20.756</v>
      </c>
      <c r="S20" s="77">
        <v>0.154</v>
      </c>
      <c r="T20" s="77">
        <v>0.14000000000000001</v>
      </c>
      <c r="U20" s="77">
        <v>0.13800000000000001</v>
      </c>
      <c r="V20" s="77">
        <v>0.125</v>
      </c>
      <c r="W20" s="77">
        <v>0.11</v>
      </c>
      <c r="X20" s="77">
        <v>0.10100000000000001</v>
      </c>
      <c r="Y20" s="77">
        <v>9.7000000000000003E-2</v>
      </c>
      <c r="Z20" s="78"/>
      <c r="AA20" s="79">
        <f t="shared" si="2"/>
        <v>256.58399999999995</v>
      </c>
    </row>
    <row r="21" spans="1:27" ht="24.9" customHeight="1" x14ac:dyDescent="0.25">
      <c r="A21" s="75" t="s">
        <v>16</v>
      </c>
      <c r="B21" s="80">
        <v>37.705000000000005</v>
      </c>
      <c r="C21" s="81">
        <v>38.317</v>
      </c>
      <c r="D21" s="81">
        <v>34.817999999999998</v>
      </c>
      <c r="E21" s="81">
        <v>35.265999999999998</v>
      </c>
      <c r="F21" s="81">
        <v>32.194000000000003</v>
      </c>
      <c r="G21" s="81">
        <v>32.29</v>
      </c>
      <c r="H21" s="81">
        <v>23.451000000000001</v>
      </c>
      <c r="I21" s="81">
        <v>28.584999999999997</v>
      </c>
      <c r="J21" s="81">
        <v>27.855</v>
      </c>
      <c r="K21" s="81">
        <v>52.994</v>
      </c>
      <c r="L21" s="81">
        <v>40.569000000000003</v>
      </c>
      <c r="M21" s="81">
        <v>41.915000000000006</v>
      </c>
      <c r="N21" s="81">
        <v>6.931</v>
      </c>
      <c r="O21" s="81">
        <v>4.7850000000000001</v>
      </c>
      <c r="P21" s="81">
        <v>7.5200000000000005</v>
      </c>
      <c r="Q21" s="81">
        <v>7.5589999999999993</v>
      </c>
      <c r="R21" s="81">
        <v>9.2149999999999999</v>
      </c>
      <c r="S21" s="81">
        <v>5.7549999999999999</v>
      </c>
      <c r="T21" s="81">
        <v>5.0289999999999999</v>
      </c>
      <c r="U21" s="81">
        <v>8.0579999999999998</v>
      </c>
      <c r="V21" s="81">
        <v>10.579000000000001</v>
      </c>
      <c r="W21" s="81">
        <v>9.9559999999999995</v>
      </c>
      <c r="X21" s="81">
        <v>8.218</v>
      </c>
      <c r="Y21" s="81">
        <v>13.97</v>
      </c>
      <c r="Z21" s="78"/>
      <c r="AA21" s="79">
        <f t="shared" si="2"/>
        <v>523.53400000000011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48.529000000000003</v>
      </c>
      <c r="C25" s="88">
        <f t="shared" si="3"/>
        <v>50.224000000000004</v>
      </c>
      <c r="D25" s="88">
        <f t="shared" si="3"/>
        <v>45.772999999999996</v>
      </c>
      <c r="E25" s="88">
        <f t="shared" si="3"/>
        <v>48.040999999999997</v>
      </c>
      <c r="F25" s="88">
        <f t="shared" si="3"/>
        <v>48.472999999999999</v>
      </c>
      <c r="G25" s="88">
        <f t="shared" si="3"/>
        <v>51.215999999999994</v>
      </c>
      <c r="H25" s="88">
        <f t="shared" si="3"/>
        <v>43.389000000000003</v>
      </c>
      <c r="I25" s="88">
        <f t="shared" si="3"/>
        <v>51.622999999999998</v>
      </c>
      <c r="J25" s="88">
        <f t="shared" si="3"/>
        <v>126.89700000000001</v>
      </c>
      <c r="K25" s="88">
        <f t="shared" si="3"/>
        <v>89.2</v>
      </c>
      <c r="L25" s="88">
        <f t="shared" si="3"/>
        <v>65.349000000000004</v>
      </c>
      <c r="M25" s="88">
        <f t="shared" si="3"/>
        <v>66.442000000000007</v>
      </c>
      <c r="N25" s="88">
        <f t="shared" si="3"/>
        <v>7.2140000000000004</v>
      </c>
      <c r="O25" s="88">
        <f t="shared" si="3"/>
        <v>5.0630000000000006</v>
      </c>
      <c r="P25" s="88">
        <f t="shared" si="3"/>
        <v>7.7840000000000007</v>
      </c>
      <c r="Q25" s="88">
        <f t="shared" si="3"/>
        <v>7.7999999999999989</v>
      </c>
      <c r="R25" s="88">
        <f t="shared" si="3"/>
        <v>30.170999999999999</v>
      </c>
      <c r="S25" s="88">
        <f t="shared" si="3"/>
        <v>5.9089999999999998</v>
      </c>
      <c r="T25" s="88">
        <f t="shared" si="3"/>
        <v>5.1689999999999996</v>
      </c>
      <c r="U25" s="88">
        <f t="shared" si="3"/>
        <v>8.1959999999999997</v>
      </c>
      <c r="V25" s="88">
        <f t="shared" si="3"/>
        <v>10.704000000000001</v>
      </c>
      <c r="W25" s="88">
        <f t="shared" si="3"/>
        <v>10.065999999999999</v>
      </c>
      <c r="X25" s="88">
        <f t="shared" si="3"/>
        <v>8.3190000000000008</v>
      </c>
      <c r="Y25" s="88">
        <f t="shared" si="3"/>
        <v>14.067</v>
      </c>
      <c r="Z25" s="89">
        <f t="shared" si="3"/>
        <v>0</v>
      </c>
      <c r="AA25" s="90">
        <f t="shared" si="3"/>
        <v>855.61800000000005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48.529000000000003</v>
      </c>
      <c r="C29" s="77">
        <v>91.531000000000006</v>
      </c>
      <c r="D29" s="77">
        <v>45.773000000000003</v>
      </c>
      <c r="E29" s="77">
        <v>58.784999999999997</v>
      </c>
      <c r="F29" s="77">
        <v>48.472999999999999</v>
      </c>
      <c r="G29" s="77">
        <v>51.216000000000001</v>
      </c>
      <c r="H29" s="77">
        <v>43.389000000000003</v>
      </c>
      <c r="I29" s="77">
        <v>64.203999999999994</v>
      </c>
      <c r="J29" s="77">
        <v>126.89700000000001</v>
      </c>
      <c r="K29" s="77">
        <v>89.2</v>
      </c>
      <c r="L29" s="77">
        <v>78.28</v>
      </c>
      <c r="M29" s="77">
        <v>102.34</v>
      </c>
      <c r="N29" s="77">
        <v>22.477</v>
      </c>
      <c r="O29" s="77">
        <v>19.911000000000001</v>
      </c>
      <c r="P29" s="77">
        <v>23.132999999999999</v>
      </c>
      <c r="Q29" s="77">
        <v>20.817</v>
      </c>
      <c r="R29" s="77">
        <v>42.850999999999999</v>
      </c>
      <c r="S29" s="77">
        <v>39.887999999999998</v>
      </c>
      <c r="T29" s="77">
        <v>5.1689999999999996</v>
      </c>
      <c r="U29" s="77">
        <v>8.1959999999999997</v>
      </c>
      <c r="V29" s="77">
        <v>10.704000000000001</v>
      </c>
      <c r="W29" s="77">
        <v>10.066000000000001</v>
      </c>
      <c r="X29" s="77">
        <v>8.3190000000000008</v>
      </c>
      <c r="Y29" s="77">
        <v>14.067</v>
      </c>
      <c r="Z29" s="78"/>
      <c r="AA29" s="79">
        <f>SUM(B29:Z29)</f>
        <v>1074.2150000000001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48.529000000000003</v>
      </c>
      <c r="C31" s="62">
        <f t="shared" si="4"/>
        <v>91.531000000000006</v>
      </c>
      <c r="D31" s="62">
        <f t="shared" si="4"/>
        <v>45.773000000000003</v>
      </c>
      <c r="E31" s="62">
        <f t="shared" si="4"/>
        <v>58.784999999999997</v>
      </c>
      <c r="F31" s="62">
        <f t="shared" si="4"/>
        <v>48.472999999999999</v>
      </c>
      <c r="G31" s="62">
        <f t="shared" si="4"/>
        <v>51.216000000000001</v>
      </c>
      <c r="H31" s="62">
        <f t="shared" si="4"/>
        <v>43.389000000000003</v>
      </c>
      <c r="I31" s="62">
        <f t="shared" si="4"/>
        <v>64.203999999999994</v>
      </c>
      <c r="J31" s="62">
        <f t="shared" si="4"/>
        <v>126.89700000000001</v>
      </c>
      <c r="K31" s="62">
        <f t="shared" si="4"/>
        <v>89.2</v>
      </c>
      <c r="L31" s="62">
        <f t="shared" si="4"/>
        <v>78.28</v>
      </c>
      <c r="M31" s="62">
        <f t="shared" si="4"/>
        <v>102.34</v>
      </c>
      <c r="N31" s="62">
        <f t="shared" si="4"/>
        <v>22.477</v>
      </c>
      <c r="O31" s="62">
        <f t="shared" si="4"/>
        <v>19.911000000000001</v>
      </c>
      <c r="P31" s="62">
        <f t="shared" si="4"/>
        <v>23.132999999999999</v>
      </c>
      <c r="Q31" s="62">
        <f t="shared" si="4"/>
        <v>20.817</v>
      </c>
      <c r="R31" s="62">
        <f t="shared" si="4"/>
        <v>42.850999999999999</v>
      </c>
      <c r="S31" s="62">
        <f t="shared" si="4"/>
        <v>39.887999999999998</v>
      </c>
      <c r="T31" s="62">
        <f t="shared" si="4"/>
        <v>5.1689999999999996</v>
      </c>
      <c r="U31" s="62">
        <f t="shared" si="4"/>
        <v>8.1959999999999997</v>
      </c>
      <c r="V31" s="62">
        <f t="shared" si="4"/>
        <v>10.704000000000001</v>
      </c>
      <c r="W31" s="62">
        <f t="shared" si="4"/>
        <v>10.066000000000001</v>
      </c>
      <c r="X31" s="62">
        <f t="shared" si="4"/>
        <v>8.3190000000000008</v>
      </c>
      <c r="Y31" s="62">
        <f t="shared" si="4"/>
        <v>14.067</v>
      </c>
      <c r="Z31" s="63">
        <f t="shared" si="4"/>
        <v>0</v>
      </c>
      <c r="AA31" s="64">
        <f t="shared" si="4"/>
        <v>1074.2150000000001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48.529000000000003</v>
      </c>
      <c r="C51" s="88">
        <f t="shared" si="10"/>
        <v>91.531000000000006</v>
      </c>
      <c r="D51" s="88">
        <f t="shared" si="10"/>
        <v>45.772999999999996</v>
      </c>
      <c r="E51" s="88">
        <f t="shared" si="10"/>
        <v>58.784999999999997</v>
      </c>
      <c r="F51" s="88">
        <f t="shared" si="10"/>
        <v>48.472999999999999</v>
      </c>
      <c r="G51" s="88">
        <f t="shared" si="10"/>
        <v>51.215999999999994</v>
      </c>
      <c r="H51" s="88">
        <f t="shared" si="10"/>
        <v>43.389000000000003</v>
      </c>
      <c r="I51" s="88">
        <f t="shared" si="10"/>
        <v>64.203999999999994</v>
      </c>
      <c r="J51" s="88">
        <f t="shared" si="10"/>
        <v>126.89700000000001</v>
      </c>
      <c r="K51" s="88">
        <f t="shared" si="10"/>
        <v>89.2</v>
      </c>
      <c r="L51" s="88">
        <f t="shared" si="10"/>
        <v>78.28</v>
      </c>
      <c r="M51" s="88">
        <f t="shared" si="10"/>
        <v>102.34</v>
      </c>
      <c r="N51" s="88">
        <f t="shared" si="10"/>
        <v>22.477000000000004</v>
      </c>
      <c r="O51" s="88">
        <f t="shared" si="10"/>
        <v>19.911000000000001</v>
      </c>
      <c r="P51" s="88">
        <f t="shared" si="10"/>
        <v>23.133000000000003</v>
      </c>
      <c r="Q51" s="88">
        <f t="shared" si="10"/>
        <v>20.817</v>
      </c>
      <c r="R51" s="88">
        <f t="shared" si="10"/>
        <v>42.850999999999999</v>
      </c>
      <c r="S51" s="88">
        <f t="shared" si="10"/>
        <v>39.887999999999998</v>
      </c>
      <c r="T51" s="88">
        <f t="shared" si="10"/>
        <v>5.1689999999999996</v>
      </c>
      <c r="U51" s="88">
        <f t="shared" si="10"/>
        <v>8.1959999999999997</v>
      </c>
      <c r="V51" s="88">
        <f t="shared" si="10"/>
        <v>10.704000000000001</v>
      </c>
      <c r="W51" s="88">
        <f t="shared" si="10"/>
        <v>10.065999999999999</v>
      </c>
      <c r="X51" s="88">
        <f t="shared" si="10"/>
        <v>8.3190000000000008</v>
      </c>
      <c r="Y51" s="88">
        <f t="shared" si="10"/>
        <v>14.067</v>
      </c>
      <c r="Z51" s="89">
        <f t="shared" si="10"/>
        <v>0</v>
      </c>
      <c r="AA51" s="104">
        <f>SUM(B51:Z51)</f>
        <v>1074.2150000000001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120.52</v>
      </c>
      <c r="C7" s="117">
        <v>94.53</v>
      </c>
      <c r="D7" s="117">
        <v>112.72</v>
      </c>
      <c r="E7" s="117">
        <v>91.84</v>
      </c>
      <c r="F7" s="117">
        <v>100.22</v>
      </c>
      <c r="G7" s="117">
        <v>95.51</v>
      </c>
      <c r="H7" s="117">
        <v>104.8</v>
      </c>
      <c r="I7" s="117">
        <v>110.13</v>
      </c>
      <c r="J7" s="117">
        <v>119.34</v>
      </c>
      <c r="K7" s="117">
        <v>91.65</v>
      </c>
      <c r="L7" s="117">
        <v>87.5</v>
      </c>
      <c r="M7" s="117">
        <v>79.33</v>
      </c>
      <c r="N7" s="117">
        <v>61.34</v>
      </c>
      <c r="O7" s="117">
        <v>58.23</v>
      </c>
      <c r="P7" s="117">
        <v>63.02</v>
      </c>
      <c r="Q7" s="117">
        <v>63.35</v>
      </c>
      <c r="R7" s="117">
        <v>83</v>
      </c>
      <c r="S7" s="117">
        <v>94</v>
      </c>
      <c r="T7" s="117">
        <v>172.84</v>
      </c>
      <c r="U7" s="117">
        <v>172.26</v>
      </c>
      <c r="V7" s="117">
        <v>174.31</v>
      </c>
      <c r="W7" s="117">
        <v>114.29</v>
      </c>
      <c r="X7" s="117">
        <v>97.78</v>
      </c>
      <c r="Y7" s="117">
        <v>90</v>
      </c>
      <c r="Z7" s="118"/>
      <c r="AA7" s="119">
        <f>IF(SUM(B7:Z7)&lt;&gt;0,AVERAGEIF(B7:Z7,"&lt;&gt;"""),"")</f>
        <v>102.18791666666665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2023-06-25T20:26:21Z</dcterms:created>
  <dcterms:modified xsi:type="dcterms:W3CDTF">2023-06-25T20:26:22Z</dcterms:modified>
</cp:coreProperties>
</file>