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3040" windowHeight="9192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6" i="4" s="1"/>
  <c r="AA10" i="4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<sst xmlns="http://schemas.openxmlformats.org/spreadsheetml/2006/main" count="117" uniqueCount="53">
  <si>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24/06/2023 23:30:14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</si>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</sst>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868E-4525-AAA6-E986FA778925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868E-4525-AAA6-E986FA778925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2">
                  <c:v>14.04</c:v>
                </c:pt>
                <c:pt idx="3">
                  <c:v>13.494999999999999</c:v>
                </c:pt>
                <c:pt idx="4">
                  <c:v>13.494999999999999</c:v>
                </c:pt>
                <c:pt idx="18">
                  <c:v>3.0880000000000001</c:v>
                </c:pt>
                <c:pt idx="19">
                  <c:v>11.524000000000001</c:v>
                </c:pt>
                <c:pt idx="20">
                  <c:v>20</c:v>
                </c:pt>
                <c:pt idx="21">
                  <c:v>20</c:v>
                </c:pt>
                <c:pt idx="22">
                  <c:v>20</c:v>
                </c:pt>
                <c:pt idx="23">
                  <c:v>27.535999999999998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68E-4525-AAA6-E986FA778925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68E-4525-AAA6-E986FA778925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13.885999999999999</c:v>
                </c:pt>
                <c:pt idx="1">
                  <c:v>23.001999999999999</c:v>
                </c:pt>
                <c:pt idx="2">
                  <c:v>19.192</c:v>
                </c:pt>
                <c:pt idx="3">
                  <c:v>15.385999999999999</c:v>
                </c:pt>
                <c:pt idx="4">
                  <c:v>12.164</c:v>
                </c:pt>
                <c:pt idx="5">
                  <c:v>40.925000000000004</c:v>
                </c:pt>
                <c:pt idx="6">
                  <c:v>32.33</c:v>
                </c:pt>
                <c:pt idx="7">
                  <c:v>29.891999999999999</c:v>
                </c:pt>
                <c:pt idx="8">
                  <c:v>8.629999999999999</c:v>
                </c:pt>
                <c:pt idx="9">
                  <c:v>12.092000000000001</c:v>
                </c:pt>
                <c:pt idx="10">
                  <c:v>24.345000000000002</c:v>
                </c:pt>
                <c:pt idx="11">
                  <c:v>15.927000000000001</c:v>
                </c:pt>
                <c:pt idx="12">
                  <c:v>20.427</c:v>
                </c:pt>
                <c:pt idx="13">
                  <c:v>11.813999999999998</c:v>
                </c:pt>
                <c:pt idx="14">
                  <c:v>7.69</c:v>
                </c:pt>
                <c:pt idx="15">
                  <c:v>2.7829999999999999</c:v>
                </c:pt>
                <c:pt idx="16">
                  <c:v>10.372</c:v>
                </c:pt>
                <c:pt idx="17">
                  <c:v>11.771999999999998</c:v>
                </c:pt>
                <c:pt idx="18">
                  <c:v>9.2840000000000007</c:v>
                </c:pt>
                <c:pt idx="19">
                  <c:v>8.7339999999999982</c:v>
                </c:pt>
                <c:pt idx="20">
                  <c:v>10.339</c:v>
                </c:pt>
                <c:pt idx="21">
                  <c:v>12.93</c:v>
                </c:pt>
                <c:pt idx="22">
                  <c:v>17.513999999999999</c:v>
                </c:pt>
                <c:pt idx="23">
                  <c:v>14.25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68E-4525-AAA6-E986FA778925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868E-4525-AAA6-E986FA778925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868E-4525-AAA6-E986FA7789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26.815000000000001</c:v>
                </c:pt>
                <c:pt idx="1">
                  <c:v>42.705999999999996</c:v>
                </c:pt>
                <c:pt idx="2">
                  <c:v>44.073</c:v>
                </c:pt>
                <c:pt idx="3">
                  <c:v>36.582999999999991</c:v>
                </c:pt>
                <c:pt idx="4">
                  <c:v>33.003999999999998</c:v>
                </c:pt>
                <c:pt idx="5">
                  <c:v>48.45600000000001</c:v>
                </c:pt>
                <c:pt idx="6">
                  <c:v>39.528000000000006</c:v>
                </c:pt>
                <c:pt idx="7">
                  <c:v>37.626999999999995</c:v>
                </c:pt>
                <c:pt idx="8">
                  <c:v>25.886000000000003</c:v>
                </c:pt>
                <c:pt idx="9">
                  <c:v>27.516000000000002</c:v>
                </c:pt>
                <c:pt idx="10">
                  <c:v>40.891999999999996</c:v>
                </c:pt>
                <c:pt idx="11">
                  <c:v>31.009</c:v>
                </c:pt>
                <c:pt idx="12">
                  <c:v>27.198999999999998</c:v>
                </c:pt>
                <c:pt idx="13">
                  <c:v>12.600000000000001</c:v>
                </c:pt>
                <c:pt idx="14">
                  <c:v>47.804000000000009</c:v>
                </c:pt>
                <c:pt idx="15">
                  <c:v>17.297999999999998</c:v>
                </c:pt>
                <c:pt idx="16">
                  <c:v>10.399000000000001</c:v>
                </c:pt>
                <c:pt idx="17">
                  <c:v>11.805</c:v>
                </c:pt>
                <c:pt idx="18">
                  <c:v>12.372</c:v>
                </c:pt>
                <c:pt idx="19">
                  <c:v>20.258000000000003</c:v>
                </c:pt>
                <c:pt idx="20">
                  <c:v>30.561</c:v>
                </c:pt>
                <c:pt idx="21">
                  <c:v>34.094999999999999</c:v>
                </c:pt>
                <c:pt idx="22">
                  <c:v>37.837000000000003</c:v>
                </c:pt>
                <c:pt idx="23">
                  <c:v>41.786000000000001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868E-4525-AAA6-E986FA7789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99.16</c:v>
                </c:pt>
                <c:pt idx="1">
                  <c:v>95.5</c:v>
                </c:pt>
                <c:pt idx="2">
                  <c:v>86.35</c:v>
                </c:pt>
                <c:pt idx="3">
                  <c:v>83</c:v>
                </c:pt>
                <c:pt idx="4">
                  <c:v>83</c:v>
                </c:pt>
                <c:pt idx="5">
                  <c:v>82.5</c:v>
                </c:pt>
                <c:pt idx="6">
                  <c:v>82.5</c:v>
                </c:pt>
                <c:pt idx="7">
                  <c:v>85</c:v>
                </c:pt>
                <c:pt idx="8">
                  <c:v>87.04</c:v>
                </c:pt>
                <c:pt idx="9">
                  <c:v>44.09</c:v>
                </c:pt>
                <c:pt idx="10">
                  <c:v>60.96</c:v>
                </c:pt>
                <c:pt idx="11">
                  <c:v>46.23</c:v>
                </c:pt>
                <c:pt idx="12">
                  <c:v>61</c:v>
                </c:pt>
                <c:pt idx="13">
                  <c:v>18.75</c:v>
                </c:pt>
                <c:pt idx="14">
                  <c:v>38.43</c:v>
                </c:pt>
                <c:pt idx="15">
                  <c:v>78.86</c:v>
                </c:pt>
                <c:pt idx="16">
                  <c:v>82.5</c:v>
                </c:pt>
                <c:pt idx="17">
                  <c:v>82.5</c:v>
                </c:pt>
                <c:pt idx="18">
                  <c:v>99.28</c:v>
                </c:pt>
                <c:pt idx="19">
                  <c:v>115.24</c:v>
                </c:pt>
                <c:pt idx="20">
                  <c:v>153.28</c:v>
                </c:pt>
                <c:pt idx="21">
                  <c:v>150.69999999999999</c:v>
                </c:pt>
                <c:pt idx="22">
                  <c:v>174.43</c:v>
                </c:pt>
                <c:pt idx="23">
                  <c:v>114.59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868E-4525-AAA6-E986FA7789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09375" defaultRowHeight="15.9" customHeight="1" x14ac:dyDescent="0.25"/>
  <cols>
    <col min="1" max="1" width="42.109375" style="5" customWidth="1"/>
    <col min="2" max="23" width="10.6640625" style="5" customWidth="1"/>
    <col min="24" max="25" width="10.77734375" style="5" customWidth="1"/>
    <col min="26" max="26" width="10.6640625" style="5" hidden="1" customWidth="1"/>
    <col min="27" max="27" width="14.6640625" style="5" customWidth="1"/>
    <col min="28" max="16384" width="9.109375" style="5"/>
  </cols>
  <sheetData>
    <row r="1" spans="1:27" ht="39.9" customHeight="1" thickBot="1" x14ac:dyDescent="0.3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3">
      <c r="A2" s="6">
        <v>45102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3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" customHeight="1" x14ac:dyDescent="0.25">
      <c r="A4" s="16" t="s">
        <v>3</v>
      </c>
      <c r="B4" s="17">
        <v>26.815000000000001</v>
      </c>
      <c r="C4" s="18">
        <v>42.706000000000003</v>
      </c>
      <c r="D4" s="18">
        <v>44.072999999999993</v>
      </c>
      <c r="E4" s="18">
        <v>36.583000000000006</v>
      </c>
      <c r="F4" s="18">
        <v>33.003999999999998</v>
      </c>
      <c r="G4" s="18">
        <v>48.455999999999996</v>
      </c>
      <c r="H4" s="18">
        <v>39.527999999999999</v>
      </c>
      <c r="I4" s="18">
        <v>37.627000000000002</v>
      </c>
      <c r="J4" s="18">
        <v>25.885999999999999</v>
      </c>
      <c r="K4" s="18">
        <v>27.515999999999998</v>
      </c>
      <c r="L4" s="18">
        <v>40.892000000000003</v>
      </c>
      <c r="M4" s="18">
        <v>31.009</v>
      </c>
      <c r="N4" s="18">
        <v>27.199000000000002</v>
      </c>
      <c r="O4" s="18">
        <v>12.6</v>
      </c>
      <c r="P4" s="18">
        <v>47.804000000000002</v>
      </c>
      <c r="Q4" s="18">
        <v>17.298000000000002</v>
      </c>
      <c r="R4" s="18">
        <v>10.398999999999999</v>
      </c>
      <c r="S4" s="18">
        <v>11.804999999999998</v>
      </c>
      <c r="T4" s="18">
        <v>12.372</v>
      </c>
      <c r="U4" s="18">
        <v>20.257999999999999</v>
      </c>
      <c r="V4" s="18">
        <v>30.561000000000003</v>
      </c>
      <c r="W4" s="18">
        <v>34.095000000000006</v>
      </c>
      <c r="X4" s="18">
        <v>37.837000000000003</v>
      </c>
      <c r="Y4" s="18">
        <v>41.786000000000001</v>
      </c>
      <c r="Z4" s="19"/>
      <c r="AA4" s="20">
        <f>SUM(B4:Z4)</f>
        <v>738.10900000000015</v>
      </c>
    </row>
    <row r="5" spans="1:27" ht="24.9" customHeight="1" thickBot="1" x14ac:dyDescent="0.3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" customHeight="1" x14ac:dyDescent="0.25">
      <c r="A7" s="26" t="s">
        <v>3</v>
      </c>
      <c r="B7" s="27">
        <v>99.16</v>
      </c>
      <c r="C7" s="28">
        <v>95.5</v>
      </c>
      <c r="D7" s="28">
        <v>86.35</v>
      </c>
      <c r="E7" s="28">
        <v>83</v>
      </c>
      <c r="F7" s="28">
        <v>83</v>
      </c>
      <c r="G7" s="28">
        <v>82.5</v>
      </c>
      <c r="H7" s="28">
        <v>82.5</v>
      </c>
      <c r="I7" s="28">
        <v>85</v>
      </c>
      <c r="J7" s="28">
        <v>87.04</v>
      </c>
      <c r="K7" s="28">
        <v>44.09</v>
      </c>
      <c r="L7" s="28">
        <v>60.96</v>
      </c>
      <c r="M7" s="28">
        <v>46.23</v>
      </c>
      <c r="N7" s="28">
        <v>61</v>
      </c>
      <c r="O7" s="28">
        <v>18.75</v>
      </c>
      <c r="P7" s="28">
        <v>38.43</v>
      </c>
      <c r="Q7" s="28">
        <v>78.86</v>
      </c>
      <c r="R7" s="28">
        <v>82.5</v>
      </c>
      <c r="S7" s="28">
        <v>82.5</v>
      </c>
      <c r="T7" s="28">
        <v>99.28</v>
      </c>
      <c r="U7" s="28">
        <v>115.24</v>
      </c>
      <c r="V7" s="28">
        <v>153.28</v>
      </c>
      <c r="W7" s="28">
        <v>150.69999999999999</v>
      </c>
      <c r="X7" s="28">
        <v>174.43</v>
      </c>
      <c r="Y7" s="28">
        <v>114.59</v>
      </c>
      <c r="Z7" s="29"/>
      <c r="AA7" s="30">
        <f>IF(SUM(B7:Z7)&lt;&gt;0,AVERAGEIF(B7:Z7,"&lt;&gt;"""),"")</f>
        <v>87.703749999999999</v>
      </c>
    </row>
    <row r="8" spans="1:27" ht="24.9" customHeight="1" thickBot="1" x14ac:dyDescent="0.3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3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" customHeight="1" x14ac:dyDescent="0.25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" customHeight="1" x14ac:dyDescent="0.25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" customHeight="1" x14ac:dyDescent="0.25">
      <c r="A12" s="50" t="s">
        <v>8</v>
      </c>
      <c r="B12" s="51"/>
      <c r="C12" s="52"/>
      <c r="D12" s="52">
        <v>14.04</v>
      </c>
      <c r="E12" s="52">
        <v>13.494999999999999</v>
      </c>
      <c r="F12" s="52">
        <v>13.494999999999999</v>
      </c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>
        <v>3.0880000000000001</v>
      </c>
      <c r="U12" s="52">
        <v>11.524000000000001</v>
      </c>
      <c r="V12" s="52">
        <v>20</v>
      </c>
      <c r="W12" s="52">
        <v>20</v>
      </c>
      <c r="X12" s="52">
        <v>20</v>
      </c>
      <c r="Y12" s="52">
        <v>27.535999999999998</v>
      </c>
      <c r="Z12" s="53"/>
      <c r="AA12" s="54">
        <f t="shared" si="0"/>
        <v>143.178</v>
      </c>
    </row>
    <row r="13" spans="1:27" ht="24.9" customHeight="1" x14ac:dyDescent="0.25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" customHeight="1" x14ac:dyDescent="0.25">
      <c r="A14" s="55" t="s">
        <v>10</v>
      </c>
      <c r="B14" s="56">
        <v>13.885999999999999</v>
      </c>
      <c r="C14" s="57">
        <v>23.001999999999999</v>
      </c>
      <c r="D14" s="57">
        <v>19.192</v>
      </c>
      <c r="E14" s="57">
        <v>15.385999999999999</v>
      </c>
      <c r="F14" s="57">
        <v>12.164</v>
      </c>
      <c r="G14" s="57">
        <v>40.925000000000004</v>
      </c>
      <c r="H14" s="57">
        <v>32.33</v>
      </c>
      <c r="I14" s="57">
        <v>29.891999999999999</v>
      </c>
      <c r="J14" s="57">
        <v>8.629999999999999</v>
      </c>
      <c r="K14" s="57">
        <v>12.092000000000001</v>
      </c>
      <c r="L14" s="57">
        <v>24.345000000000002</v>
      </c>
      <c r="M14" s="57">
        <v>15.927000000000001</v>
      </c>
      <c r="N14" s="57">
        <v>20.427</v>
      </c>
      <c r="O14" s="57">
        <v>11.813999999999998</v>
      </c>
      <c r="P14" s="57">
        <v>7.69</v>
      </c>
      <c r="Q14" s="57">
        <v>2.7829999999999999</v>
      </c>
      <c r="R14" s="57">
        <v>10.372</v>
      </c>
      <c r="S14" s="57">
        <v>11.771999999999998</v>
      </c>
      <c r="T14" s="57">
        <v>9.2840000000000007</v>
      </c>
      <c r="U14" s="57">
        <v>8.7339999999999982</v>
      </c>
      <c r="V14" s="57">
        <v>10.339</v>
      </c>
      <c r="W14" s="57">
        <v>12.93</v>
      </c>
      <c r="X14" s="57">
        <v>17.513999999999999</v>
      </c>
      <c r="Y14" s="57">
        <v>14.25</v>
      </c>
      <c r="Z14" s="58"/>
      <c r="AA14" s="59">
        <f t="shared" si="0"/>
        <v>385.68</v>
      </c>
    </row>
    <row r="15" spans="1:27" ht="24.9" customHeight="1" x14ac:dyDescent="0.25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3">
      <c r="A16" s="60" t="s">
        <v>12</v>
      </c>
      <c r="B16" s="61">
        <f>IF(LEN(B$2)&gt;0,SUM(B10:B15),"")</f>
        <v>13.885999999999999</v>
      </c>
      <c r="C16" s="62">
        <f t="shared" ref="C16:Z16" si="1">IF(LEN(C$2)&gt;0,SUM(C10:C15),"")</f>
        <v>23.001999999999999</v>
      </c>
      <c r="D16" s="62">
        <f t="shared" si="1"/>
        <v>33.231999999999999</v>
      </c>
      <c r="E16" s="62">
        <f t="shared" si="1"/>
        <v>28.881</v>
      </c>
      <c r="F16" s="62">
        <f t="shared" si="1"/>
        <v>25.658999999999999</v>
      </c>
      <c r="G16" s="62">
        <f t="shared" si="1"/>
        <v>40.925000000000004</v>
      </c>
      <c r="H16" s="62">
        <f t="shared" si="1"/>
        <v>32.33</v>
      </c>
      <c r="I16" s="62">
        <f t="shared" si="1"/>
        <v>29.891999999999999</v>
      </c>
      <c r="J16" s="62">
        <f t="shared" si="1"/>
        <v>8.629999999999999</v>
      </c>
      <c r="K16" s="62">
        <f t="shared" si="1"/>
        <v>12.092000000000001</v>
      </c>
      <c r="L16" s="62">
        <f t="shared" si="1"/>
        <v>24.345000000000002</v>
      </c>
      <c r="M16" s="62">
        <f t="shared" si="1"/>
        <v>15.927000000000001</v>
      </c>
      <c r="N16" s="62">
        <f t="shared" si="1"/>
        <v>20.427</v>
      </c>
      <c r="O16" s="62">
        <f t="shared" si="1"/>
        <v>11.813999999999998</v>
      </c>
      <c r="P16" s="62">
        <f t="shared" si="1"/>
        <v>7.69</v>
      </c>
      <c r="Q16" s="62">
        <f t="shared" si="1"/>
        <v>2.7829999999999999</v>
      </c>
      <c r="R16" s="62">
        <f t="shared" si="1"/>
        <v>10.372</v>
      </c>
      <c r="S16" s="62">
        <f t="shared" si="1"/>
        <v>11.771999999999998</v>
      </c>
      <c r="T16" s="62">
        <f t="shared" si="1"/>
        <v>12.372</v>
      </c>
      <c r="U16" s="62">
        <f t="shared" si="1"/>
        <v>20.257999999999999</v>
      </c>
      <c r="V16" s="62">
        <f t="shared" si="1"/>
        <v>30.338999999999999</v>
      </c>
      <c r="W16" s="62">
        <f t="shared" si="1"/>
        <v>32.93</v>
      </c>
      <c r="X16" s="62">
        <f t="shared" si="1"/>
        <v>37.513999999999996</v>
      </c>
      <c r="Y16" s="62">
        <f t="shared" si="1"/>
        <v>41.786000000000001</v>
      </c>
      <c r="Z16" s="63" t="str">
        <f t="shared" si="1"/>
        <v/>
      </c>
      <c r="AA16" s="64">
        <f>SUM(AA10:AA15)</f>
        <v>528.85799999999995</v>
      </c>
    </row>
    <row r="17" spans="1:27" ht="18" customHeight="1" thickBot="1" x14ac:dyDescent="0.3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3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" customHeight="1" x14ac:dyDescent="0.25">
      <c r="A19" s="70" t="s">
        <v>14</v>
      </c>
      <c r="B19" s="71"/>
      <c r="C19" s="72">
        <v>4.0780000000000003</v>
      </c>
      <c r="D19" s="72">
        <v>3.7370000000000001</v>
      </c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7.8150000000000004</v>
      </c>
    </row>
    <row r="20" spans="1:27" ht="24.9" customHeight="1" x14ac:dyDescent="0.25">
      <c r="A20" s="75" t="s">
        <v>15</v>
      </c>
      <c r="B20" s="76">
        <v>8.0860000000000003</v>
      </c>
      <c r="C20" s="77">
        <v>8.1280000000000001</v>
      </c>
      <c r="D20" s="77">
        <v>2.2370000000000001</v>
      </c>
      <c r="E20" s="77">
        <v>2.2010000000000001</v>
      </c>
      <c r="F20" s="77">
        <v>2.153</v>
      </c>
      <c r="G20" s="77">
        <v>2.121</v>
      </c>
      <c r="H20" s="77">
        <v>2.1749999999999998</v>
      </c>
      <c r="I20" s="77">
        <v>2.2319999999999998</v>
      </c>
      <c r="J20" s="77">
        <v>2.1890000000000001</v>
      </c>
      <c r="K20" s="77">
        <v>2.2629999999999999</v>
      </c>
      <c r="L20" s="77">
        <v>2.2669999999999999</v>
      </c>
      <c r="M20" s="77">
        <v>2.1379999999999999</v>
      </c>
      <c r="N20" s="77"/>
      <c r="O20" s="77"/>
      <c r="P20" s="77">
        <v>2.835</v>
      </c>
      <c r="Q20" s="77"/>
      <c r="R20" s="77"/>
      <c r="S20" s="77"/>
      <c r="T20" s="77"/>
      <c r="U20" s="77"/>
      <c r="V20" s="77">
        <v>0.222</v>
      </c>
      <c r="W20" s="77">
        <v>1.165</v>
      </c>
      <c r="X20" s="77">
        <v>0.32300000000000001</v>
      </c>
      <c r="Y20" s="77"/>
      <c r="Z20" s="78"/>
      <c r="AA20" s="79">
        <f t="shared" si="2"/>
        <v>42.734999999999999</v>
      </c>
    </row>
    <row r="21" spans="1:27" ht="24.9" customHeight="1" x14ac:dyDescent="0.25">
      <c r="A21" s="75" t="s">
        <v>16</v>
      </c>
      <c r="B21" s="80">
        <v>4.843</v>
      </c>
      <c r="C21" s="81">
        <v>7.4980000000000002</v>
      </c>
      <c r="D21" s="81">
        <v>4.867</v>
      </c>
      <c r="E21" s="81">
        <v>5.5010000000000003</v>
      </c>
      <c r="F21" s="81">
        <v>5.1920000000000002</v>
      </c>
      <c r="G21" s="81">
        <v>5.41</v>
      </c>
      <c r="H21" s="81">
        <v>5.0229999999999997</v>
      </c>
      <c r="I21" s="81">
        <v>5.5030000000000001</v>
      </c>
      <c r="J21" s="81">
        <v>15.067000000000002</v>
      </c>
      <c r="K21" s="81">
        <v>13.161</v>
      </c>
      <c r="L21" s="81">
        <v>14.28</v>
      </c>
      <c r="M21" s="81">
        <v>12.943999999999999</v>
      </c>
      <c r="N21" s="81">
        <v>6.7720000000000002</v>
      </c>
      <c r="O21" s="81">
        <v>0.78600000000000003</v>
      </c>
      <c r="P21" s="81">
        <v>37.279000000000003</v>
      </c>
      <c r="Q21" s="81">
        <v>14.515000000000001</v>
      </c>
      <c r="R21" s="81">
        <v>2.7E-2</v>
      </c>
      <c r="S21" s="81">
        <v>3.3000000000000002E-2</v>
      </c>
      <c r="T21" s="81"/>
      <c r="U21" s="81"/>
      <c r="V21" s="81"/>
      <c r="W21" s="81"/>
      <c r="X21" s="81"/>
      <c r="Y21" s="81"/>
      <c r="Z21" s="78"/>
      <c r="AA21" s="79">
        <f t="shared" si="2"/>
        <v>158.70099999999999</v>
      </c>
    </row>
    <row r="22" spans="1:27" ht="24.9" customHeight="1" x14ac:dyDescent="0.25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" customHeight="1" x14ac:dyDescent="0.25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" customHeight="1" x14ac:dyDescent="0.25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3">
      <c r="A25" s="86" t="s">
        <v>20</v>
      </c>
      <c r="B25" s="87">
        <f>IF(LEN(B$2)&gt;0,SUM(B19:B24),"")</f>
        <v>12.929</v>
      </c>
      <c r="C25" s="88">
        <f t="shared" ref="C25:Z25" si="3">IF(LEN(C$2)&gt;0,SUM(C19:C24),"")</f>
        <v>19.704000000000001</v>
      </c>
      <c r="D25" s="88">
        <f t="shared" si="3"/>
        <v>10.841000000000001</v>
      </c>
      <c r="E25" s="88">
        <f t="shared" si="3"/>
        <v>7.702</v>
      </c>
      <c r="F25" s="88">
        <f t="shared" si="3"/>
        <v>7.3450000000000006</v>
      </c>
      <c r="G25" s="88">
        <f t="shared" si="3"/>
        <v>7.5310000000000006</v>
      </c>
      <c r="H25" s="88">
        <f t="shared" si="3"/>
        <v>7.1979999999999995</v>
      </c>
      <c r="I25" s="88">
        <f t="shared" si="3"/>
        <v>7.7349999999999994</v>
      </c>
      <c r="J25" s="88">
        <f t="shared" si="3"/>
        <v>17.256</v>
      </c>
      <c r="K25" s="88">
        <f t="shared" si="3"/>
        <v>15.423999999999999</v>
      </c>
      <c r="L25" s="88">
        <f t="shared" si="3"/>
        <v>16.547000000000001</v>
      </c>
      <c r="M25" s="88">
        <f t="shared" si="3"/>
        <v>15.081999999999999</v>
      </c>
      <c r="N25" s="88">
        <f t="shared" si="3"/>
        <v>6.7720000000000002</v>
      </c>
      <c r="O25" s="88">
        <f t="shared" si="3"/>
        <v>0.78600000000000003</v>
      </c>
      <c r="P25" s="88">
        <f t="shared" si="3"/>
        <v>40.114000000000004</v>
      </c>
      <c r="Q25" s="88">
        <f t="shared" si="3"/>
        <v>14.515000000000001</v>
      </c>
      <c r="R25" s="88">
        <f t="shared" si="3"/>
        <v>2.7E-2</v>
      </c>
      <c r="S25" s="88">
        <f t="shared" si="3"/>
        <v>3.3000000000000002E-2</v>
      </c>
      <c r="T25" s="88">
        <f t="shared" si="3"/>
        <v>0</v>
      </c>
      <c r="U25" s="88">
        <f t="shared" si="3"/>
        <v>0</v>
      </c>
      <c r="V25" s="88">
        <f t="shared" si="3"/>
        <v>0.222</v>
      </c>
      <c r="W25" s="88">
        <f t="shared" si="3"/>
        <v>1.165</v>
      </c>
      <c r="X25" s="88">
        <f t="shared" si="3"/>
        <v>0.32300000000000001</v>
      </c>
      <c r="Y25" s="88">
        <f t="shared" si="3"/>
        <v>0</v>
      </c>
      <c r="Z25" s="89" t="str">
        <f t="shared" si="3"/>
        <v/>
      </c>
      <c r="AA25" s="90">
        <f>SUM(AA19:AA24)</f>
        <v>209.25099999999998</v>
      </c>
    </row>
    <row r="26" spans="1:27" ht="18" customHeight="1" thickBot="1" x14ac:dyDescent="0.3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3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" customHeight="1" x14ac:dyDescent="0.25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" customHeight="1" x14ac:dyDescent="0.25">
      <c r="A29" s="75" t="s">
        <v>23</v>
      </c>
      <c r="B29" s="76">
        <v>26.815000000000001</v>
      </c>
      <c r="C29" s="77">
        <v>42.706000000000003</v>
      </c>
      <c r="D29" s="77">
        <v>44.073</v>
      </c>
      <c r="E29" s="77">
        <v>36.582999999999998</v>
      </c>
      <c r="F29" s="77">
        <v>33.003999999999998</v>
      </c>
      <c r="G29" s="77">
        <v>48.456000000000003</v>
      </c>
      <c r="H29" s="77">
        <v>39.527999999999999</v>
      </c>
      <c r="I29" s="77">
        <v>37.627000000000002</v>
      </c>
      <c r="J29" s="77">
        <v>25.885999999999999</v>
      </c>
      <c r="K29" s="77">
        <v>27.515999999999998</v>
      </c>
      <c r="L29" s="77">
        <v>40.892000000000003</v>
      </c>
      <c r="M29" s="77">
        <v>31.009</v>
      </c>
      <c r="N29" s="77">
        <v>27.199000000000002</v>
      </c>
      <c r="O29" s="77">
        <v>12.6</v>
      </c>
      <c r="P29" s="77">
        <v>47.804000000000002</v>
      </c>
      <c r="Q29" s="77">
        <v>17.297999999999998</v>
      </c>
      <c r="R29" s="77">
        <v>10.398999999999999</v>
      </c>
      <c r="S29" s="77">
        <v>11.805</v>
      </c>
      <c r="T29" s="77">
        <v>12.372</v>
      </c>
      <c r="U29" s="77">
        <v>20.257999999999999</v>
      </c>
      <c r="V29" s="77">
        <v>30.561</v>
      </c>
      <c r="W29" s="77">
        <v>34.094999999999999</v>
      </c>
      <c r="X29" s="77">
        <v>37.837000000000003</v>
      </c>
      <c r="Y29" s="77">
        <v>41.786000000000001</v>
      </c>
      <c r="Z29" s="78"/>
      <c r="AA29" s="79">
        <f>SUM(B29:Z29)</f>
        <v>738.10900000000015</v>
      </c>
    </row>
    <row r="30" spans="1:27" ht="24.9" customHeight="1" x14ac:dyDescent="0.25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3">
      <c r="A31" s="60" t="s">
        <v>25</v>
      </c>
      <c r="B31" s="61">
        <f>IF(LEN(B$2)&gt;0,SUM(B28:B30),"")</f>
        <v>26.815000000000001</v>
      </c>
      <c r="C31" s="62">
        <f t="shared" ref="C31:Z31" si="4">IF(LEN(C$2)&gt;0,SUM(C28:C30),"")</f>
        <v>42.706000000000003</v>
      </c>
      <c r="D31" s="62">
        <f t="shared" si="4"/>
        <v>44.073</v>
      </c>
      <c r="E31" s="62">
        <f t="shared" si="4"/>
        <v>36.582999999999998</v>
      </c>
      <c r="F31" s="62">
        <f t="shared" si="4"/>
        <v>33.003999999999998</v>
      </c>
      <c r="G31" s="62">
        <f t="shared" si="4"/>
        <v>48.456000000000003</v>
      </c>
      <c r="H31" s="62">
        <f t="shared" si="4"/>
        <v>39.527999999999999</v>
      </c>
      <c r="I31" s="62">
        <f t="shared" si="4"/>
        <v>37.627000000000002</v>
      </c>
      <c r="J31" s="62">
        <f t="shared" si="4"/>
        <v>25.885999999999999</v>
      </c>
      <c r="K31" s="62">
        <f t="shared" si="4"/>
        <v>27.515999999999998</v>
      </c>
      <c r="L31" s="62">
        <f t="shared" si="4"/>
        <v>40.892000000000003</v>
      </c>
      <c r="M31" s="62">
        <f t="shared" si="4"/>
        <v>31.009</v>
      </c>
      <c r="N31" s="62">
        <f t="shared" si="4"/>
        <v>27.199000000000002</v>
      </c>
      <c r="O31" s="62">
        <f t="shared" si="4"/>
        <v>12.6</v>
      </c>
      <c r="P31" s="62">
        <f t="shared" si="4"/>
        <v>47.804000000000002</v>
      </c>
      <c r="Q31" s="62">
        <f t="shared" si="4"/>
        <v>17.297999999999998</v>
      </c>
      <c r="R31" s="62">
        <f t="shared" si="4"/>
        <v>10.398999999999999</v>
      </c>
      <c r="S31" s="62">
        <f t="shared" si="4"/>
        <v>11.805</v>
      </c>
      <c r="T31" s="62">
        <f t="shared" si="4"/>
        <v>12.372</v>
      </c>
      <c r="U31" s="62">
        <f t="shared" si="4"/>
        <v>20.257999999999999</v>
      </c>
      <c r="V31" s="62">
        <f t="shared" si="4"/>
        <v>30.561</v>
      </c>
      <c r="W31" s="62">
        <f t="shared" si="4"/>
        <v>34.094999999999999</v>
      </c>
      <c r="X31" s="62">
        <f t="shared" si="4"/>
        <v>37.837000000000003</v>
      </c>
      <c r="Y31" s="62">
        <f t="shared" si="4"/>
        <v>41.786000000000001</v>
      </c>
      <c r="Z31" s="63" t="str">
        <f t="shared" si="4"/>
        <v/>
      </c>
      <c r="AA31" s="64">
        <f>SUM(AA28:AA30)</f>
        <v>738.10900000000015</v>
      </c>
    </row>
    <row r="32" spans="1:27" ht="18" customHeight="1" thickBot="1" x14ac:dyDescent="0.3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3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" customHeight="1" x14ac:dyDescent="0.25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" customHeight="1" x14ac:dyDescent="0.25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" customHeight="1" x14ac:dyDescent="0.25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" customHeight="1" x14ac:dyDescent="0.25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" customHeight="1" x14ac:dyDescent="0.25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3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3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3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" customHeight="1" x14ac:dyDescent="0.25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" customHeight="1" x14ac:dyDescent="0.25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" customHeight="1" x14ac:dyDescent="0.25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" customHeight="1" x14ac:dyDescent="0.25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" customHeight="1" x14ac:dyDescent="0.25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" customHeight="1" x14ac:dyDescent="0.25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3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" customHeight="1" thickBot="1" x14ac:dyDescent="0.3"/>
    <row r="50" spans="1:27" ht="30" customHeight="1" thickBot="1" x14ac:dyDescent="0.3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" customHeight="1" thickBot="1" x14ac:dyDescent="0.3">
      <c r="A51" s="86" t="s">
        <v>25</v>
      </c>
      <c r="B51" s="87">
        <f t="shared" ref="B51:Z51" si="10">IF(LEN(B$2)&gt;0,B16+B25+B39,"")</f>
        <v>26.814999999999998</v>
      </c>
      <c r="C51" s="88">
        <f t="shared" si="10"/>
        <v>42.706000000000003</v>
      </c>
      <c r="D51" s="88">
        <f t="shared" si="10"/>
        <v>44.073</v>
      </c>
      <c r="E51" s="88">
        <f t="shared" si="10"/>
        <v>36.582999999999998</v>
      </c>
      <c r="F51" s="88">
        <f t="shared" si="10"/>
        <v>33.003999999999998</v>
      </c>
      <c r="G51" s="88">
        <f t="shared" si="10"/>
        <v>48.456000000000003</v>
      </c>
      <c r="H51" s="88">
        <f t="shared" si="10"/>
        <v>39.527999999999999</v>
      </c>
      <c r="I51" s="88">
        <f t="shared" si="10"/>
        <v>37.626999999999995</v>
      </c>
      <c r="J51" s="88">
        <f t="shared" si="10"/>
        <v>25.885999999999999</v>
      </c>
      <c r="K51" s="88">
        <f t="shared" si="10"/>
        <v>27.515999999999998</v>
      </c>
      <c r="L51" s="88">
        <f t="shared" si="10"/>
        <v>40.892000000000003</v>
      </c>
      <c r="M51" s="88">
        <f t="shared" si="10"/>
        <v>31.009</v>
      </c>
      <c r="N51" s="88">
        <f t="shared" si="10"/>
        <v>27.198999999999998</v>
      </c>
      <c r="O51" s="88">
        <f t="shared" si="10"/>
        <v>12.599999999999998</v>
      </c>
      <c r="P51" s="88">
        <f t="shared" si="10"/>
        <v>47.804000000000002</v>
      </c>
      <c r="Q51" s="88">
        <f t="shared" si="10"/>
        <v>17.298000000000002</v>
      </c>
      <c r="R51" s="88">
        <f t="shared" si="10"/>
        <v>10.398999999999999</v>
      </c>
      <c r="S51" s="88">
        <f t="shared" si="10"/>
        <v>11.804999999999998</v>
      </c>
      <c r="T51" s="88">
        <f t="shared" si="10"/>
        <v>12.372</v>
      </c>
      <c r="U51" s="88">
        <f t="shared" si="10"/>
        <v>20.257999999999999</v>
      </c>
      <c r="V51" s="88">
        <f t="shared" si="10"/>
        <v>30.561</v>
      </c>
      <c r="W51" s="88">
        <f t="shared" si="10"/>
        <v>34.094999999999999</v>
      </c>
      <c r="X51" s="88">
        <f t="shared" si="10"/>
        <v>37.836999999999996</v>
      </c>
      <c r="Y51" s="88">
        <f t="shared" si="10"/>
        <v>41.786000000000001</v>
      </c>
      <c r="Z51" s="89" t="str">
        <f t="shared" si="10"/>
        <v/>
      </c>
      <c r="AA51" s="104">
        <f>SUM(B51:Z51)</f>
        <v>738.10900000000015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09375" defaultRowHeight="13.8" x14ac:dyDescent="0.25"/>
  <cols>
    <col min="1" max="1" width="42.109375" style="5" customWidth="1"/>
    <col min="2" max="23" width="10.6640625" style="5" customWidth="1"/>
    <col min="24" max="25" width="10.77734375" style="5" customWidth="1"/>
    <col min="26" max="26" width="10.6640625" style="5" hidden="1" customWidth="1"/>
    <col min="27" max="27" width="14.6640625" style="5" customWidth="1"/>
    <col min="28" max="16384" width="9.109375" style="5"/>
  </cols>
  <sheetData>
    <row r="1" spans="1:27" ht="39.9" customHeight="1" thickBot="1" x14ac:dyDescent="0.3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3">
      <c r="A2" s="6">
        <v>45102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3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" customHeight="1" x14ac:dyDescent="0.25">
      <c r="A4" s="16" t="s">
        <v>3</v>
      </c>
      <c r="B4" s="17">
        <v>26.815000000000001</v>
      </c>
      <c r="C4" s="18">
        <v>42.705999999999996</v>
      </c>
      <c r="D4" s="18">
        <v>44.073</v>
      </c>
      <c r="E4" s="18">
        <v>36.582999999999991</v>
      </c>
      <c r="F4" s="18">
        <v>33.003999999999998</v>
      </c>
      <c r="G4" s="18">
        <v>48.45600000000001</v>
      </c>
      <c r="H4" s="18">
        <v>39.528000000000006</v>
      </c>
      <c r="I4" s="18">
        <v>37.626999999999995</v>
      </c>
      <c r="J4" s="18">
        <v>25.886000000000003</v>
      </c>
      <c r="K4" s="18">
        <v>27.516000000000002</v>
      </c>
      <c r="L4" s="18">
        <v>40.891999999999996</v>
      </c>
      <c r="M4" s="18">
        <v>31.009</v>
      </c>
      <c r="N4" s="18">
        <v>27.198999999999998</v>
      </c>
      <c r="O4" s="18">
        <v>12.600000000000001</v>
      </c>
      <c r="P4" s="18">
        <v>47.804000000000009</v>
      </c>
      <c r="Q4" s="18">
        <v>17.297999999999998</v>
      </c>
      <c r="R4" s="18">
        <v>10.399000000000001</v>
      </c>
      <c r="S4" s="18">
        <v>11.805</v>
      </c>
      <c r="T4" s="18">
        <v>12.372</v>
      </c>
      <c r="U4" s="18">
        <v>20.258000000000003</v>
      </c>
      <c r="V4" s="18">
        <v>30.561</v>
      </c>
      <c r="W4" s="18">
        <v>34.094999999999999</v>
      </c>
      <c r="X4" s="18">
        <v>37.837000000000003</v>
      </c>
      <c r="Y4" s="18">
        <v>41.786000000000001</v>
      </c>
      <c r="Z4" s="19"/>
      <c r="AA4" s="20">
        <f>SUM(B4:Z4)</f>
        <v>738.10900000000015</v>
      </c>
    </row>
    <row r="5" spans="1:27" ht="24.9" customHeight="1" thickBot="1" x14ac:dyDescent="0.3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" customHeight="1" x14ac:dyDescent="0.25">
      <c r="A7" s="26" t="s">
        <v>3</v>
      </c>
      <c r="B7" s="27">
        <v>99.16</v>
      </c>
      <c r="C7" s="28">
        <v>95.5</v>
      </c>
      <c r="D7" s="28">
        <v>86.35</v>
      </c>
      <c r="E7" s="28">
        <v>83</v>
      </c>
      <c r="F7" s="28">
        <v>83</v>
      </c>
      <c r="G7" s="28">
        <v>82.5</v>
      </c>
      <c r="H7" s="28">
        <v>82.5</v>
      </c>
      <c r="I7" s="28">
        <v>85</v>
      </c>
      <c r="J7" s="28">
        <v>87.04</v>
      </c>
      <c r="K7" s="28">
        <v>44.09</v>
      </c>
      <c r="L7" s="28">
        <v>60.96</v>
      </c>
      <c r="M7" s="28">
        <v>46.23</v>
      </c>
      <c r="N7" s="28">
        <v>61</v>
      </c>
      <c r="O7" s="28">
        <v>18.75</v>
      </c>
      <c r="P7" s="28">
        <v>38.43</v>
      </c>
      <c r="Q7" s="28">
        <v>78.86</v>
      </c>
      <c r="R7" s="28">
        <v>82.5</v>
      </c>
      <c r="S7" s="28">
        <v>82.5</v>
      </c>
      <c r="T7" s="28">
        <v>99.28</v>
      </c>
      <c r="U7" s="28">
        <v>115.24</v>
      </c>
      <c r="V7" s="28">
        <v>153.28</v>
      </c>
      <c r="W7" s="28">
        <v>150.69999999999999</v>
      </c>
      <c r="X7" s="28">
        <v>174.43</v>
      </c>
      <c r="Y7" s="28">
        <v>114.59</v>
      </c>
      <c r="Z7" s="29"/>
      <c r="AA7" s="30">
        <f>IF(SUM(B7:Z7)&lt;&gt;0,AVERAGEIF(B7:Z7,"&lt;&gt;"""),"")</f>
        <v>87.703749999999999</v>
      </c>
    </row>
    <row r="8" spans="1:27" ht="24.9" customHeight="1" thickBot="1" x14ac:dyDescent="0.3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3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" customHeight="1" x14ac:dyDescent="0.25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" customHeight="1" x14ac:dyDescent="0.25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" customHeight="1" x14ac:dyDescent="0.25">
      <c r="A12" s="50" t="s">
        <v>8</v>
      </c>
      <c r="B12" s="51">
        <v>17.545000000000002</v>
      </c>
      <c r="C12" s="52">
        <v>34.579000000000001</v>
      </c>
      <c r="D12" s="52">
        <v>13.679</v>
      </c>
      <c r="E12" s="52">
        <v>15</v>
      </c>
      <c r="F12" s="52">
        <v>15</v>
      </c>
      <c r="G12" s="52">
        <v>15</v>
      </c>
      <c r="H12" s="52">
        <v>15</v>
      </c>
      <c r="I12" s="52">
        <v>15</v>
      </c>
      <c r="J12" s="52">
        <v>11.07</v>
      </c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151.87299999999999</v>
      </c>
    </row>
    <row r="13" spans="1:27" ht="24.9" customHeight="1" x14ac:dyDescent="0.25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" customHeight="1" x14ac:dyDescent="0.25">
      <c r="A14" s="55" t="s">
        <v>10</v>
      </c>
      <c r="B14" s="56"/>
      <c r="C14" s="57"/>
      <c r="D14" s="57">
        <v>17.29</v>
      </c>
      <c r="E14" s="57">
        <v>13.766</v>
      </c>
      <c r="F14" s="57">
        <v>9.1379999999999999</v>
      </c>
      <c r="G14" s="57">
        <v>5.1150000000000002</v>
      </c>
      <c r="H14" s="57">
        <v>4.5789999999999997</v>
      </c>
      <c r="I14" s="57">
        <v>1.21</v>
      </c>
      <c r="J14" s="57">
        <v>7.3</v>
      </c>
      <c r="K14" s="57">
        <v>11.466999999999999</v>
      </c>
      <c r="L14" s="57">
        <v>8.3550000000000004</v>
      </c>
      <c r="M14" s="57">
        <v>3.7520000000000002</v>
      </c>
      <c r="N14" s="57">
        <v>2.5770000000000004</v>
      </c>
      <c r="O14" s="57">
        <v>4.5869999999999997</v>
      </c>
      <c r="P14" s="57">
        <v>22.332999999999998</v>
      </c>
      <c r="Q14" s="57">
        <v>6.0249999999999995</v>
      </c>
      <c r="R14" s="57">
        <v>2.0659999999999998</v>
      </c>
      <c r="S14" s="57">
        <v>1.3160000000000003</v>
      </c>
      <c r="T14" s="57"/>
      <c r="U14" s="57"/>
      <c r="V14" s="57"/>
      <c r="W14" s="57"/>
      <c r="X14" s="57"/>
      <c r="Y14" s="57">
        <v>2.1999999999999999E-2</v>
      </c>
      <c r="Z14" s="58"/>
      <c r="AA14" s="59">
        <f t="shared" si="0"/>
        <v>120.89800000000001</v>
      </c>
    </row>
    <row r="15" spans="1:27" ht="24.9" customHeight="1" x14ac:dyDescent="0.25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3">
      <c r="A16" s="60" t="s">
        <v>12</v>
      </c>
      <c r="B16" s="61">
        <f>IF(LEN(B$2)&gt;0,SUM(B10:B15),"")</f>
        <v>17.545000000000002</v>
      </c>
      <c r="C16" s="62">
        <f t="shared" ref="C16:Z16" si="1">IF(LEN(C$2)&gt;0,SUM(C10:C15),"")</f>
        <v>34.579000000000001</v>
      </c>
      <c r="D16" s="62">
        <f t="shared" si="1"/>
        <v>30.969000000000001</v>
      </c>
      <c r="E16" s="62">
        <f t="shared" si="1"/>
        <v>28.765999999999998</v>
      </c>
      <c r="F16" s="62">
        <f t="shared" si="1"/>
        <v>24.137999999999998</v>
      </c>
      <c r="G16" s="62">
        <f t="shared" si="1"/>
        <v>20.115000000000002</v>
      </c>
      <c r="H16" s="62">
        <f t="shared" si="1"/>
        <v>19.579000000000001</v>
      </c>
      <c r="I16" s="62">
        <f t="shared" si="1"/>
        <v>16.21</v>
      </c>
      <c r="J16" s="62">
        <f t="shared" si="1"/>
        <v>18.37</v>
      </c>
      <c r="K16" s="62">
        <f t="shared" si="1"/>
        <v>11.466999999999999</v>
      </c>
      <c r="L16" s="62">
        <f t="shared" si="1"/>
        <v>8.3550000000000004</v>
      </c>
      <c r="M16" s="62">
        <f t="shared" si="1"/>
        <v>3.7520000000000002</v>
      </c>
      <c r="N16" s="62">
        <f t="shared" si="1"/>
        <v>2.5770000000000004</v>
      </c>
      <c r="O16" s="62">
        <f t="shared" si="1"/>
        <v>4.5869999999999997</v>
      </c>
      <c r="P16" s="62">
        <f t="shared" si="1"/>
        <v>22.332999999999998</v>
      </c>
      <c r="Q16" s="62">
        <f t="shared" si="1"/>
        <v>6.0249999999999995</v>
      </c>
      <c r="R16" s="62">
        <f t="shared" si="1"/>
        <v>2.0659999999999998</v>
      </c>
      <c r="S16" s="62">
        <f t="shared" si="1"/>
        <v>1.3160000000000003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2.1999999999999999E-2</v>
      </c>
      <c r="Z16" s="63" t="str">
        <f t="shared" si="1"/>
        <v/>
      </c>
      <c r="AA16" s="64">
        <f>SUM(AA10:AA15)</f>
        <v>272.77100000000002</v>
      </c>
    </row>
    <row r="17" spans="1:27" ht="18" customHeight="1" thickBot="1" x14ac:dyDescent="0.3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3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" customHeight="1" x14ac:dyDescent="0.25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" customHeight="1" x14ac:dyDescent="0.25">
      <c r="A20" s="75" t="s">
        <v>15</v>
      </c>
      <c r="B20" s="76">
        <v>4.3999999999999997E-2</v>
      </c>
      <c r="C20" s="77">
        <v>4.1000000000000002E-2</v>
      </c>
      <c r="D20" s="77">
        <v>2.8409999999999997</v>
      </c>
      <c r="E20" s="77">
        <v>0.69700000000000006</v>
      </c>
      <c r="F20" s="77">
        <v>0.69300000000000006</v>
      </c>
      <c r="G20" s="77">
        <v>5.04</v>
      </c>
      <c r="H20" s="77">
        <v>4.1000000000000002E-2</v>
      </c>
      <c r="I20" s="77">
        <v>4.3999999999999997E-2</v>
      </c>
      <c r="J20" s="77">
        <v>4.4999999999999998E-2</v>
      </c>
      <c r="K20" s="77">
        <v>4.8000000000000001E-2</v>
      </c>
      <c r="L20" s="77">
        <v>4.9000000000000002E-2</v>
      </c>
      <c r="M20" s="77">
        <v>9.5000000000000001E-2</v>
      </c>
      <c r="N20" s="77">
        <v>0.30599999999999999</v>
      </c>
      <c r="O20" s="77">
        <v>0.28199999999999997</v>
      </c>
      <c r="P20" s="77">
        <v>0.28000000000000003</v>
      </c>
      <c r="Q20" s="77">
        <v>0.26900000000000002</v>
      </c>
      <c r="R20" s="77">
        <v>0.222</v>
      </c>
      <c r="S20" s="77">
        <v>0.22899999999999998</v>
      </c>
      <c r="T20" s="77">
        <v>0.38899999999999996</v>
      </c>
      <c r="U20" s="77">
        <v>0.502</v>
      </c>
      <c r="V20" s="77">
        <v>6.1</v>
      </c>
      <c r="W20" s="77">
        <v>6.0940000000000003</v>
      </c>
      <c r="X20" s="77">
        <v>6.09</v>
      </c>
      <c r="Y20" s="77">
        <v>7.7</v>
      </c>
      <c r="Z20" s="78"/>
      <c r="AA20" s="79">
        <f t="shared" si="2"/>
        <v>38.140999999999998</v>
      </c>
    </row>
    <row r="21" spans="1:27" ht="24.9" customHeight="1" x14ac:dyDescent="0.25">
      <c r="A21" s="75" t="s">
        <v>16</v>
      </c>
      <c r="B21" s="80">
        <v>9.2259999999999991</v>
      </c>
      <c r="C21" s="81">
        <v>8.0860000000000003</v>
      </c>
      <c r="D21" s="81">
        <v>10.263000000000002</v>
      </c>
      <c r="E21" s="81">
        <v>7.120000000000001</v>
      </c>
      <c r="F21" s="81">
        <v>8.173</v>
      </c>
      <c r="G21" s="81">
        <v>23.300999999999998</v>
      </c>
      <c r="H21" s="81">
        <v>19.908000000000001</v>
      </c>
      <c r="I21" s="81">
        <v>21.373000000000001</v>
      </c>
      <c r="J21" s="81">
        <v>7.4710000000000001</v>
      </c>
      <c r="K21" s="81">
        <v>16.000999999999998</v>
      </c>
      <c r="L21" s="81">
        <v>32.488</v>
      </c>
      <c r="M21" s="81">
        <v>27.161999999999999</v>
      </c>
      <c r="N21" s="81">
        <v>24.315999999999999</v>
      </c>
      <c r="O21" s="81">
        <v>7.7310000000000008</v>
      </c>
      <c r="P21" s="81">
        <v>25.190999999999999</v>
      </c>
      <c r="Q21" s="81">
        <v>11.004000000000001</v>
      </c>
      <c r="R21" s="81">
        <v>8.1110000000000007</v>
      </c>
      <c r="S21" s="81">
        <v>10.26</v>
      </c>
      <c r="T21" s="81">
        <v>11.983000000000001</v>
      </c>
      <c r="U21" s="81">
        <v>19.756</v>
      </c>
      <c r="V21" s="81">
        <v>24.460999999999999</v>
      </c>
      <c r="W21" s="81">
        <v>28.001000000000001</v>
      </c>
      <c r="X21" s="81">
        <v>31.747</v>
      </c>
      <c r="Y21" s="81">
        <v>34.064</v>
      </c>
      <c r="Z21" s="78"/>
      <c r="AA21" s="79">
        <f t="shared" si="2"/>
        <v>427.197</v>
      </c>
    </row>
    <row r="22" spans="1:27" ht="24.9" customHeight="1" x14ac:dyDescent="0.25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" customHeight="1" x14ac:dyDescent="0.25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" customHeight="1" x14ac:dyDescent="0.25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3">
      <c r="A25" s="86" t="s">
        <v>20</v>
      </c>
      <c r="B25" s="87">
        <f t="shared" ref="B25:AA25" si="3">SUM(B19:B24)</f>
        <v>9.27</v>
      </c>
      <c r="C25" s="88">
        <f t="shared" si="3"/>
        <v>8.1270000000000007</v>
      </c>
      <c r="D25" s="88">
        <f t="shared" si="3"/>
        <v>13.104000000000001</v>
      </c>
      <c r="E25" s="88">
        <f t="shared" si="3"/>
        <v>7.8170000000000011</v>
      </c>
      <c r="F25" s="88">
        <f t="shared" si="3"/>
        <v>8.8659999999999997</v>
      </c>
      <c r="G25" s="88">
        <f t="shared" si="3"/>
        <v>28.340999999999998</v>
      </c>
      <c r="H25" s="88">
        <f t="shared" si="3"/>
        <v>19.949000000000002</v>
      </c>
      <c r="I25" s="88">
        <f t="shared" si="3"/>
        <v>21.417000000000002</v>
      </c>
      <c r="J25" s="88">
        <f t="shared" si="3"/>
        <v>7.516</v>
      </c>
      <c r="K25" s="88">
        <f t="shared" si="3"/>
        <v>16.048999999999996</v>
      </c>
      <c r="L25" s="88">
        <f t="shared" si="3"/>
        <v>32.536999999999999</v>
      </c>
      <c r="M25" s="88">
        <f t="shared" si="3"/>
        <v>27.256999999999998</v>
      </c>
      <c r="N25" s="88">
        <f t="shared" si="3"/>
        <v>24.622</v>
      </c>
      <c r="O25" s="88">
        <f t="shared" si="3"/>
        <v>8.0129999999999999</v>
      </c>
      <c r="P25" s="88">
        <f t="shared" si="3"/>
        <v>25.471</v>
      </c>
      <c r="Q25" s="88">
        <f t="shared" si="3"/>
        <v>11.273000000000001</v>
      </c>
      <c r="R25" s="88">
        <f t="shared" si="3"/>
        <v>8.3330000000000002</v>
      </c>
      <c r="S25" s="88">
        <f t="shared" si="3"/>
        <v>10.488999999999999</v>
      </c>
      <c r="T25" s="88">
        <f t="shared" si="3"/>
        <v>12.372</v>
      </c>
      <c r="U25" s="88">
        <f t="shared" si="3"/>
        <v>20.257999999999999</v>
      </c>
      <c r="V25" s="88">
        <f t="shared" si="3"/>
        <v>30.561</v>
      </c>
      <c r="W25" s="88">
        <f t="shared" si="3"/>
        <v>34.094999999999999</v>
      </c>
      <c r="X25" s="88">
        <f t="shared" si="3"/>
        <v>37.837000000000003</v>
      </c>
      <c r="Y25" s="88">
        <f t="shared" si="3"/>
        <v>41.764000000000003</v>
      </c>
      <c r="Z25" s="89">
        <f t="shared" si="3"/>
        <v>0</v>
      </c>
      <c r="AA25" s="90">
        <f t="shared" si="3"/>
        <v>465.33800000000002</v>
      </c>
    </row>
    <row r="26" spans="1:27" ht="18" customHeight="1" thickBot="1" x14ac:dyDescent="0.3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3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" customHeight="1" x14ac:dyDescent="0.25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" customHeight="1" x14ac:dyDescent="0.25">
      <c r="A29" s="75" t="s">
        <v>23</v>
      </c>
      <c r="B29" s="76">
        <v>26.815000000000001</v>
      </c>
      <c r="C29" s="77">
        <v>42.706000000000003</v>
      </c>
      <c r="D29" s="77">
        <v>44.073</v>
      </c>
      <c r="E29" s="77">
        <v>36.582999999999998</v>
      </c>
      <c r="F29" s="77">
        <v>33.003999999999998</v>
      </c>
      <c r="G29" s="77">
        <v>48.456000000000003</v>
      </c>
      <c r="H29" s="77">
        <v>39.527999999999999</v>
      </c>
      <c r="I29" s="77">
        <v>37.627000000000002</v>
      </c>
      <c r="J29" s="77">
        <v>25.885999999999999</v>
      </c>
      <c r="K29" s="77">
        <v>27.515999999999998</v>
      </c>
      <c r="L29" s="77">
        <v>40.892000000000003</v>
      </c>
      <c r="M29" s="77">
        <v>31.009</v>
      </c>
      <c r="N29" s="77">
        <v>27.199000000000002</v>
      </c>
      <c r="O29" s="77">
        <v>12.6</v>
      </c>
      <c r="P29" s="77">
        <v>47.804000000000002</v>
      </c>
      <c r="Q29" s="77">
        <v>17.297999999999998</v>
      </c>
      <c r="R29" s="77">
        <v>10.398999999999999</v>
      </c>
      <c r="S29" s="77">
        <v>11.805</v>
      </c>
      <c r="T29" s="77">
        <v>12.372</v>
      </c>
      <c r="U29" s="77">
        <v>20.257999999999999</v>
      </c>
      <c r="V29" s="77">
        <v>30.561</v>
      </c>
      <c r="W29" s="77">
        <v>34.094999999999999</v>
      </c>
      <c r="X29" s="77">
        <v>37.837000000000003</v>
      </c>
      <c r="Y29" s="77">
        <v>41.786000000000001</v>
      </c>
      <c r="Z29" s="78"/>
      <c r="AA29" s="79">
        <f>SUM(B29:Z29)</f>
        <v>738.10900000000015</v>
      </c>
    </row>
    <row r="30" spans="1:27" ht="24.9" customHeight="1" x14ac:dyDescent="0.25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3">
      <c r="A31" s="60" t="s">
        <v>38</v>
      </c>
      <c r="B31" s="61">
        <f t="shared" ref="B31:AA31" si="4">SUM(B28:B30)</f>
        <v>26.815000000000001</v>
      </c>
      <c r="C31" s="62">
        <f t="shared" si="4"/>
        <v>42.706000000000003</v>
      </c>
      <c r="D31" s="62">
        <f t="shared" si="4"/>
        <v>44.073</v>
      </c>
      <c r="E31" s="62">
        <f t="shared" si="4"/>
        <v>36.582999999999998</v>
      </c>
      <c r="F31" s="62">
        <f t="shared" si="4"/>
        <v>33.003999999999998</v>
      </c>
      <c r="G31" s="62">
        <f t="shared" si="4"/>
        <v>48.456000000000003</v>
      </c>
      <c r="H31" s="62">
        <f t="shared" si="4"/>
        <v>39.527999999999999</v>
      </c>
      <c r="I31" s="62">
        <f t="shared" si="4"/>
        <v>37.627000000000002</v>
      </c>
      <c r="J31" s="62">
        <f t="shared" si="4"/>
        <v>25.885999999999999</v>
      </c>
      <c r="K31" s="62">
        <f t="shared" si="4"/>
        <v>27.515999999999998</v>
      </c>
      <c r="L31" s="62">
        <f t="shared" si="4"/>
        <v>40.892000000000003</v>
      </c>
      <c r="M31" s="62">
        <f t="shared" si="4"/>
        <v>31.009</v>
      </c>
      <c r="N31" s="62">
        <f t="shared" si="4"/>
        <v>27.199000000000002</v>
      </c>
      <c r="O31" s="62">
        <f t="shared" si="4"/>
        <v>12.6</v>
      </c>
      <c r="P31" s="62">
        <f t="shared" si="4"/>
        <v>47.804000000000002</v>
      </c>
      <c r="Q31" s="62">
        <f t="shared" si="4"/>
        <v>17.297999999999998</v>
      </c>
      <c r="R31" s="62">
        <f t="shared" si="4"/>
        <v>10.398999999999999</v>
      </c>
      <c r="S31" s="62">
        <f t="shared" si="4"/>
        <v>11.805</v>
      </c>
      <c r="T31" s="62">
        <f t="shared" si="4"/>
        <v>12.372</v>
      </c>
      <c r="U31" s="62">
        <f t="shared" si="4"/>
        <v>20.257999999999999</v>
      </c>
      <c r="V31" s="62">
        <f t="shared" si="4"/>
        <v>30.561</v>
      </c>
      <c r="W31" s="62">
        <f t="shared" si="4"/>
        <v>34.094999999999999</v>
      </c>
      <c r="X31" s="62">
        <f t="shared" si="4"/>
        <v>37.837000000000003</v>
      </c>
      <c r="Y31" s="62">
        <f t="shared" si="4"/>
        <v>41.786000000000001</v>
      </c>
      <c r="Z31" s="63">
        <f t="shared" si="4"/>
        <v>0</v>
      </c>
      <c r="AA31" s="64">
        <f t="shared" si="4"/>
        <v>738.10900000000015</v>
      </c>
    </row>
    <row r="32" spans="1:27" ht="18" customHeight="1" thickBot="1" x14ac:dyDescent="0.3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3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" customHeight="1" x14ac:dyDescent="0.25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" customHeight="1" x14ac:dyDescent="0.25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" customHeight="1" x14ac:dyDescent="0.25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" customHeight="1" x14ac:dyDescent="0.25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" customHeight="1" x14ac:dyDescent="0.25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3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3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3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" customHeight="1" x14ac:dyDescent="0.25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" customHeight="1" x14ac:dyDescent="0.25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" customHeight="1" x14ac:dyDescent="0.25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" customHeight="1" x14ac:dyDescent="0.25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" customHeight="1" x14ac:dyDescent="0.25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" customHeight="1" x14ac:dyDescent="0.25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3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" customHeight="1" thickBot="1" x14ac:dyDescent="0.3"/>
    <row r="50" spans="1:27" ht="30" customHeight="1" thickBot="1" x14ac:dyDescent="0.3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" customHeight="1" thickBot="1" x14ac:dyDescent="0.3">
      <c r="A51" s="86" t="s">
        <v>38</v>
      </c>
      <c r="B51" s="87">
        <f t="shared" ref="B51:Z51" si="10">SUM(B10:B15)+B25+B39</f>
        <v>26.815000000000001</v>
      </c>
      <c r="C51" s="88">
        <f t="shared" si="10"/>
        <v>42.706000000000003</v>
      </c>
      <c r="D51" s="88">
        <f t="shared" si="10"/>
        <v>44.073</v>
      </c>
      <c r="E51" s="88">
        <f t="shared" si="10"/>
        <v>36.582999999999998</v>
      </c>
      <c r="F51" s="88">
        <f t="shared" si="10"/>
        <v>33.003999999999998</v>
      </c>
      <c r="G51" s="88">
        <f t="shared" si="10"/>
        <v>48.456000000000003</v>
      </c>
      <c r="H51" s="88">
        <f t="shared" si="10"/>
        <v>39.528000000000006</v>
      </c>
      <c r="I51" s="88">
        <f t="shared" si="10"/>
        <v>37.627000000000002</v>
      </c>
      <c r="J51" s="88">
        <f t="shared" si="10"/>
        <v>25.886000000000003</v>
      </c>
      <c r="K51" s="88">
        <f t="shared" si="10"/>
        <v>27.515999999999995</v>
      </c>
      <c r="L51" s="88">
        <f t="shared" si="10"/>
        <v>40.891999999999996</v>
      </c>
      <c r="M51" s="88">
        <f t="shared" si="10"/>
        <v>31.008999999999997</v>
      </c>
      <c r="N51" s="88">
        <f t="shared" si="10"/>
        <v>27.199000000000002</v>
      </c>
      <c r="O51" s="88">
        <f t="shared" si="10"/>
        <v>12.6</v>
      </c>
      <c r="P51" s="88">
        <f t="shared" si="10"/>
        <v>47.804000000000002</v>
      </c>
      <c r="Q51" s="88">
        <f t="shared" si="10"/>
        <v>17.298000000000002</v>
      </c>
      <c r="R51" s="88">
        <f t="shared" si="10"/>
        <v>10.399000000000001</v>
      </c>
      <c r="S51" s="88">
        <f t="shared" si="10"/>
        <v>11.805</v>
      </c>
      <c r="T51" s="88">
        <f t="shared" si="10"/>
        <v>12.372</v>
      </c>
      <c r="U51" s="88">
        <f t="shared" si="10"/>
        <v>20.257999999999999</v>
      </c>
      <c r="V51" s="88">
        <f t="shared" si="10"/>
        <v>30.561</v>
      </c>
      <c r="W51" s="88">
        <f t="shared" si="10"/>
        <v>34.094999999999999</v>
      </c>
      <c r="X51" s="88">
        <f t="shared" si="10"/>
        <v>37.837000000000003</v>
      </c>
      <c r="Y51" s="88">
        <f t="shared" si="10"/>
        <v>41.786000000000001</v>
      </c>
      <c r="Z51" s="89">
        <f t="shared" si="10"/>
        <v>0</v>
      </c>
      <c r="AA51" s="104">
        <f>SUM(B51:Z51)</f>
        <v>738.10900000000015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09375" defaultRowHeight="13.8" x14ac:dyDescent="0.25"/>
  <cols>
    <col min="1" max="1" width="42.109375" style="5" customWidth="1"/>
    <col min="2" max="23" width="10.6640625" style="5" customWidth="1"/>
    <col min="24" max="25" width="10.77734375" style="5" customWidth="1"/>
    <col min="26" max="26" width="10.6640625" style="5" hidden="1" customWidth="1"/>
    <col min="27" max="27" width="14.6640625" style="5" customWidth="1"/>
    <col min="28" max="16384" width="9.109375" style="5"/>
  </cols>
  <sheetData>
    <row r="1" spans="1:27" ht="39.9" customHeight="1" thickBot="1" x14ac:dyDescent="0.3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3">
      <c r="A2" s="6">
        <v>45102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3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" customHeight="1" x14ac:dyDescent="0.25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4.9" customHeight="1" thickBot="1" x14ac:dyDescent="0.3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" customHeight="1" x14ac:dyDescent="0.25">
      <c r="A7" s="26" t="s">
        <v>3</v>
      </c>
      <c r="B7" s="116">
        <v>99.16</v>
      </c>
      <c r="C7" s="117">
        <v>95.5</v>
      </c>
      <c r="D7" s="117">
        <v>86.35</v>
      </c>
      <c r="E7" s="117">
        <v>83</v>
      </c>
      <c r="F7" s="117">
        <v>83</v>
      </c>
      <c r="G7" s="117">
        <v>82.5</v>
      </c>
      <c r="H7" s="117">
        <v>82.5</v>
      </c>
      <c r="I7" s="117">
        <v>85</v>
      </c>
      <c r="J7" s="117">
        <v>87.04</v>
      </c>
      <c r="K7" s="117">
        <v>44.09</v>
      </c>
      <c r="L7" s="117">
        <v>60.96</v>
      </c>
      <c r="M7" s="117">
        <v>46.23</v>
      </c>
      <c r="N7" s="117">
        <v>61</v>
      </c>
      <c r="O7" s="117">
        <v>18.75</v>
      </c>
      <c r="P7" s="117">
        <v>38.43</v>
      </c>
      <c r="Q7" s="117">
        <v>78.86</v>
      </c>
      <c r="R7" s="117">
        <v>82.5</v>
      </c>
      <c r="S7" s="117">
        <v>82.5</v>
      </c>
      <c r="T7" s="117">
        <v>99.28</v>
      </c>
      <c r="U7" s="117">
        <v>115.24</v>
      </c>
      <c r="V7" s="117">
        <v>153.28</v>
      </c>
      <c r="W7" s="117">
        <v>150.69999999999999</v>
      </c>
      <c r="X7" s="117">
        <v>174.43</v>
      </c>
      <c r="Y7" s="117">
        <v>114.59</v>
      </c>
      <c r="Z7" s="118"/>
      <c r="AA7" s="119">
        <f>IF(SUM(B7:Z7)&lt;&gt;0,AVERAGEIF(B7:Z7,"&lt;&gt;"""),"")</f>
        <v>87.703749999999999</v>
      </c>
    </row>
    <row r="8" spans="1:27" ht="24.9" customHeight="1" thickBot="1" x14ac:dyDescent="0.3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3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3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" customHeight="1" x14ac:dyDescent="0.25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" customHeight="1" x14ac:dyDescent="0.25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" customHeight="1" x14ac:dyDescent="0.25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" customHeight="1" x14ac:dyDescent="0.25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" customHeight="1" x14ac:dyDescent="0.25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3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3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3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" customHeight="1" x14ac:dyDescent="0.25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" customHeight="1" x14ac:dyDescent="0.25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" customHeight="1" x14ac:dyDescent="0.25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" customHeight="1" x14ac:dyDescent="0.25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" customHeight="1" x14ac:dyDescent="0.25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3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" customHeight="1" x14ac:dyDescent="0.25"/>
    <row r="28" spans="1:27" x14ac:dyDescent="0.25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5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2023-06-24T20:30:14Z</dcterms:created>
  <dcterms:modified xsi:type="dcterms:W3CDTF">2023-06-24T20:30:15Z</dcterms:modified>
</cp:coreProperties>
</file>