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<sst xmlns="http://schemas.openxmlformats.org/spreadsheetml/2006/main" count="117" uniqueCount="53">
  <si>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23/06/2023 23:16:09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</si>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</sst>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67-449D-AC61-26EDCD750C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67-449D-AC61-26EDCD750C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63.872</c:v>
                </c:pt>
                <c:pt idx="1">
                  <c:v>16.643999999999998</c:v>
                </c:pt>
                <c:pt idx="2">
                  <c:v>21.658000000000001</c:v>
                </c:pt>
                <c:pt idx="3">
                  <c:v>17.445</c:v>
                </c:pt>
                <c:pt idx="4">
                  <c:v>10.044</c:v>
                </c:pt>
                <c:pt idx="5">
                  <c:v>17.326000000000001</c:v>
                </c:pt>
                <c:pt idx="6">
                  <c:v>0.32</c:v>
                </c:pt>
                <c:pt idx="9">
                  <c:v>28.783000000000001</c:v>
                </c:pt>
                <c:pt idx="11">
                  <c:v>3.6110000000000002</c:v>
                </c:pt>
                <c:pt idx="19">
                  <c:v>15.23</c:v>
                </c:pt>
                <c:pt idx="20">
                  <c:v>15</c:v>
                </c:pt>
                <c:pt idx="21">
                  <c:v>15</c:v>
                </c:pt>
                <c:pt idx="23">
                  <c:v>23.991999999999997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67-449D-AC61-26EDCD750C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67-449D-AC61-26EDCD750C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16.806999999999999</c:v>
                </c:pt>
                <c:pt idx="1">
                  <c:v>15.959</c:v>
                </c:pt>
                <c:pt idx="2">
                  <c:v>9.6690000000000005</c:v>
                </c:pt>
                <c:pt idx="3">
                  <c:v>17.015999999999998</c:v>
                </c:pt>
                <c:pt idx="4">
                  <c:v>33.853999999999999</c:v>
                </c:pt>
                <c:pt idx="5">
                  <c:v>46.565999999999995</c:v>
                </c:pt>
                <c:pt idx="6">
                  <c:v>56.802999999999997</c:v>
                </c:pt>
                <c:pt idx="7">
                  <c:v>3.927</c:v>
                </c:pt>
                <c:pt idx="8">
                  <c:v>10.574</c:v>
                </c:pt>
                <c:pt idx="9">
                  <c:v>9.4529999999999994</c:v>
                </c:pt>
                <c:pt idx="10">
                  <c:v>9.6010000000000009</c:v>
                </c:pt>
                <c:pt idx="11">
                  <c:v>28.757999999999999</c:v>
                </c:pt>
                <c:pt idx="12">
                  <c:v>34.862000000000002</c:v>
                </c:pt>
                <c:pt idx="13">
                  <c:v>36.145000000000003</c:v>
                </c:pt>
                <c:pt idx="14">
                  <c:v>35.523000000000003</c:v>
                </c:pt>
                <c:pt idx="15">
                  <c:v>9.2430000000000003</c:v>
                </c:pt>
                <c:pt idx="16">
                  <c:v>31.963000000000001</c:v>
                </c:pt>
                <c:pt idx="17">
                  <c:v>12.922000000000001</c:v>
                </c:pt>
                <c:pt idx="18">
                  <c:v>34.545000000000002</c:v>
                </c:pt>
                <c:pt idx="19">
                  <c:v>13.038</c:v>
                </c:pt>
                <c:pt idx="20">
                  <c:v>0.218</c:v>
                </c:pt>
                <c:pt idx="21">
                  <c:v>1.1279999999999999</c:v>
                </c:pt>
                <c:pt idx="22">
                  <c:v>1.5860000000000001</c:v>
                </c:pt>
                <c:pt idx="23">
                  <c:v>9.1709999999999994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67-449D-AC61-26EDCD750C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67-449D-AC61-26EDCD750C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1.2410000000000001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67-449D-AC61-26EDCD750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81.23599999999999</c:v>
                </c:pt>
                <c:pt idx="1">
                  <c:v>47.573999999999998</c:v>
                </c:pt>
                <c:pt idx="2">
                  <c:v>51.074999999999996</c:v>
                </c:pt>
                <c:pt idx="3">
                  <c:v>54.140999999999998</c:v>
                </c:pt>
                <c:pt idx="4">
                  <c:v>45.649000000000001</c:v>
                </c:pt>
                <c:pt idx="5">
                  <c:v>65.221999999999994</c:v>
                </c:pt>
                <c:pt idx="6">
                  <c:v>63.096999999999994</c:v>
                </c:pt>
                <c:pt idx="7">
                  <c:v>47.493999999999993</c:v>
                </c:pt>
                <c:pt idx="8">
                  <c:v>39.9</c:v>
                </c:pt>
                <c:pt idx="9">
                  <c:v>69.02300000000001</c:v>
                </c:pt>
                <c:pt idx="10">
                  <c:v>72.563000000000002</c:v>
                </c:pt>
                <c:pt idx="11">
                  <c:v>70.033000000000001</c:v>
                </c:pt>
                <c:pt idx="12">
                  <c:v>46.427999999999997</c:v>
                </c:pt>
                <c:pt idx="13">
                  <c:v>48.677</c:v>
                </c:pt>
                <c:pt idx="14">
                  <c:v>50.59</c:v>
                </c:pt>
                <c:pt idx="15">
                  <c:v>21.667000000000002</c:v>
                </c:pt>
                <c:pt idx="16">
                  <c:v>31.963000000000001</c:v>
                </c:pt>
                <c:pt idx="17">
                  <c:v>12.921999999999999</c:v>
                </c:pt>
                <c:pt idx="18">
                  <c:v>34.545000000000002</c:v>
                </c:pt>
                <c:pt idx="19">
                  <c:v>28.555999999999997</c:v>
                </c:pt>
                <c:pt idx="20">
                  <c:v>16.052</c:v>
                </c:pt>
                <c:pt idx="21">
                  <c:v>18.204000000000001</c:v>
                </c:pt>
                <c:pt idx="22">
                  <c:v>4.875</c:v>
                </c:pt>
                <c:pt idx="23">
                  <c:v>34.137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67-449D-AC61-26EDCD750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106.63</c:v>
                </c:pt>
                <c:pt idx="1">
                  <c:v>105</c:v>
                </c:pt>
                <c:pt idx="2">
                  <c:v>105.12</c:v>
                </c:pt>
                <c:pt idx="3">
                  <c:v>106.14</c:v>
                </c:pt>
                <c:pt idx="4">
                  <c:v>93.81</c:v>
                </c:pt>
                <c:pt idx="5">
                  <c:v>93</c:v>
                </c:pt>
                <c:pt idx="6">
                  <c:v>92.79</c:v>
                </c:pt>
                <c:pt idx="7">
                  <c:v>82.48</c:v>
                </c:pt>
                <c:pt idx="8">
                  <c:v>86.31</c:v>
                </c:pt>
                <c:pt idx="9">
                  <c:v>89.43</c:v>
                </c:pt>
                <c:pt idx="10">
                  <c:v>68.55</c:v>
                </c:pt>
                <c:pt idx="11">
                  <c:v>86.41</c:v>
                </c:pt>
                <c:pt idx="12">
                  <c:v>56.87</c:v>
                </c:pt>
                <c:pt idx="13">
                  <c:v>62.85</c:v>
                </c:pt>
                <c:pt idx="14">
                  <c:v>76.2</c:v>
                </c:pt>
                <c:pt idx="15">
                  <c:v>82.5</c:v>
                </c:pt>
                <c:pt idx="16">
                  <c:v>82.5</c:v>
                </c:pt>
                <c:pt idx="17">
                  <c:v>82.5</c:v>
                </c:pt>
                <c:pt idx="18">
                  <c:v>89.15</c:v>
                </c:pt>
                <c:pt idx="19">
                  <c:v>109.2</c:v>
                </c:pt>
                <c:pt idx="20">
                  <c:v>154.81</c:v>
                </c:pt>
                <c:pt idx="21">
                  <c:v>159.05000000000001</c:v>
                </c:pt>
                <c:pt idx="22">
                  <c:v>152.01</c:v>
                </c:pt>
                <c:pt idx="23">
                  <c:v>120.23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67-449D-AC61-26EDCD750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81.236000000000004</v>
      </c>
      <c r="C4" s="18">
        <v>47.573999999999998</v>
      </c>
      <c r="D4" s="18">
        <v>51.074999999999996</v>
      </c>
      <c r="E4" s="18">
        <v>54.140999999999998</v>
      </c>
      <c r="F4" s="18">
        <v>45.649000000000001</v>
      </c>
      <c r="G4" s="18">
        <v>65.221999999999994</v>
      </c>
      <c r="H4" s="18">
        <v>63.097000000000001</v>
      </c>
      <c r="I4" s="18">
        <v>47.494</v>
      </c>
      <c r="J4" s="18">
        <v>39.9</v>
      </c>
      <c r="K4" s="18">
        <v>69.022999999999996</v>
      </c>
      <c r="L4" s="18">
        <v>72.563000000000002</v>
      </c>
      <c r="M4" s="18">
        <v>70.033000000000001</v>
      </c>
      <c r="N4" s="18">
        <v>46.428000000000004</v>
      </c>
      <c r="O4" s="18">
        <v>48.677</v>
      </c>
      <c r="P4" s="18">
        <v>50.59</v>
      </c>
      <c r="Q4" s="18">
        <v>21.667000000000002</v>
      </c>
      <c r="R4" s="18">
        <v>31.963000000000001</v>
      </c>
      <c r="S4" s="18">
        <v>12.922000000000001</v>
      </c>
      <c r="T4" s="18">
        <v>34.545000000000002</v>
      </c>
      <c r="U4" s="18">
        <v>28.556000000000001</v>
      </c>
      <c r="V4" s="18">
        <v>16.052</v>
      </c>
      <c r="W4" s="18">
        <v>18.204000000000001</v>
      </c>
      <c r="X4" s="18">
        <v>4.875</v>
      </c>
      <c r="Y4" s="18">
        <v>34.137</v>
      </c>
      <c r="Z4" s="19"/>
      <c r="AA4" s="20">
        <f>SUM(B4:Z4)</f>
        <v>1055.623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106.63</v>
      </c>
      <c r="C7" s="28">
        <v>105</v>
      </c>
      <c r="D7" s="28">
        <v>105.12</v>
      </c>
      <c r="E7" s="28">
        <v>106.14</v>
      </c>
      <c r="F7" s="28">
        <v>93.81</v>
      </c>
      <c r="G7" s="28">
        <v>93</v>
      </c>
      <c r="H7" s="28">
        <v>92.79</v>
      </c>
      <c r="I7" s="28">
        <v>82.48</v>
      </c>
      <c r="J7" s="28">
        <v>86.31</v>
      </c>
      <c r="K7" s="28">
        <v>89.43</v>
      </c>
      <c r="L7" s="28">
        <v>68.55</v>
      </c>
      <c r="M7" s="28">
        <v>86.41</v>
      </c>
      <c r="N7" s="28">
        <v>56.87</v>
      </c>
      <c r="O7" s="28">
        <v>62.85</v>
      </c>
      <c r="P7" s="28">
        <v>76.2</v>
      </c>
      <c r="Q7" s="28">
        <v>82.5</v>
      </c>
      <c r="R7" s="28">
        <v>82.5</v>
      </c>
      <c r="S7" s="28">
        <v>82.5</v>
      </c>
      <c r="T7" s="28">
        <v>89.15</v>
      </c>
      <c r="U7" s="28">
        <v>109.2</v>
      </c>
      <c r="V7" s="28">
        <v>154.81</v>
      </c>
      <c r="W7" s="28">
        <v>159.05000000000001</v>
      </c>
      <c r="X7" s="28">
        <v>152.01</v>
      </c>
      <c r="Y7" s="28">
        <v>120.23</v>
      </c>
      <c r="Z7" s="29"/>
      <c r="AA7" s="30">
        <f>IF(SUM(B7:Z7)&lt;&gt;0,AVERAGEIF(B7:Z7,"&lt;&gt;"""),"")</f>
        <v>97.647500000000022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63.872</v>
      </c>
      <c r="C12" s="52">
        <v>16.643999999999998</v>
      </c>
      <c r="D12" s="52">
        <v>21.658000000000001</v>
      </c>
      <c r="E12" s="52">
        <v>17.445</v>
      </c>
      <c r="F12" s="52">
        <v>10.044</v>
      </c>
      <c r="G12" s="52">
        <v>17.326000000000001</v>
      </c>
      <c r="H12" s="52">
        <v>0.32</v>
      </c>
      <c r="I12" s="52"/>
      <c r="J12" s="52"/>
      <c r="K12" s="52">
        <v>28.783000000000001</v>
      </c>
      <c r="L12" s="52"/>
      <c r="M12" s="52">
        <v>3.6110000000000002</v>
      </c>
      <c r="N12" s="52"/>
      <c r="O12" s="52"/>
      <c r="P12" s="52"/>
      <c r="Q12" s="52"/>
      <c r="R12" s="52"/>
      <c r="S12" s="52"/>
      <c r="T12" s="52"/>
      <c r="U12" s="52">
        <v>15.23</v>
      </c>
      <c r="V12" s="52">
        <v>15</v>
      </c>
      <c r="W12" s="52">
        <v>15</v>
      </c>
      <c r="X12" s="52"/>
      <c r="Y12" s="52">
        <v>23.991999999999997</v>
      </c>
      <c r="Z12" s="53"/>
      <c r="AA12" s="54">
        <f t="shared" si="0"/>
        <v>248.92499999999995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1.2410000000000001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1.2410000000000001</v>
      </c>
    </row>
    <row r="14" spans="1:27" ht="24.95" customHeight="1" x14ac:dyDescent="0.2">
      <c r="A14" s="55" t="s">
        <v>10</v>
      </c>
      <c r="B14" s="56">
        <v>16.806999999999999</v>
      </c>
      <c r="C14" s="57">
        <v>15.959</v>
      </c>
      <c r="D14" s="57">
        <v>9.6690000000000005</v>
      </c>
      <c r="E14" s="57">
        <v>17.015999999999998</v>
      </c>
      <c r="F14" s="57">
        <v>33.853999999999999</v>
      </c>
      <c r="G14" s="57">
        <v>46.565999999999995</v>
      </c>
      <c r="H14" s="57">
        <v>56.802999999999997</v>
      </c>
      <c r="I14" s="57">
        <v>3.927</v>
      </c>
      <c r="J14" s="57">
        <v>10.574</v>
      </c>
      <c r="K14" s="57">
        <v>9.4529999999999994</v>
      </c>
      <c r="L14" s="57">
        <v>9.6010000000000009</v>
      </c>
      <c r="M14" s="57">
        <v>28.757999999999999</v>
      </c>
      <c r="N14" s="57">
        <v>34.862000000000002</v>
      </c>
      <c r="O14" s="57">
        <v>36.145000000000003</v>
      </c>
      <c r="P14" s="57">
        <v>35.523000000000003</v>
      </c>
      <c r="Q14" s="57">
        <v>9.2430000000000003</v>
      </c>
      <c r="R14" s="57">
        <v>31.963000000000001</v>
      </c>
      <c r="S14" s="57">
        <v>12.922000000000001</v>
      </c>
      <c r="T14" s="57">
        <v>34.545000000000002</v>
      </c>
      <c r="U14" s="57">
        <v>13.038</v>
      </c>
      <c r="V14" s="57">
        <v>0.218</v>
      </c>
      <c r="W14" s="57">
        <v>1.1279999999999999</v>
      </c>
      <c r="X14" s="57">
        <v>1.5860000000000001</v>
      </c>
      <c r="Y14" s="57">
        <v>9.1709999999999994</v>
      </c>
      <c r="Z14" s="58"/>
      <c r="AA14" s="59">
        <f t="shared" si="0"/>
        <v>479.33100000000013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80.679000000000002</v>
      </c>
      <c r="C16" s="62">
        <f t="shared" ref="C16:Z16" si="1">IF(LEN(C$2)&gt;0,SUM(C10:C15),"")</f>
        <v>32.602999999999994</v>
      </c>
      <c r="D16" s="62">
        <f t="shared" si="1"/>
        <v>31.327000000000002</v>
      </c>
      <c r="E16" s="62">
        <f t="shared" si="1"/>
        <v>34.460999999999999</v>
      </c>
      <c r="F16" s="62">
        <f t="shared" si="1"/>
        <v>43.897999999999996</v>
      </c>
      <c r="G16" s="62">
        <f t="shared" si="1"/>
        <v>63.891999999999996</v>
      </c>
      <c r="H16" s="62">
        <f t="shared" si="1"/>
        <v>57.122999999999998</v>
      </c>
      <c r="I16" s="62">
        <f t="shared" si="1"/>
        <v>3.927</v>
      </c>
      <c r="J16" s="62">
        <f t="shared" si="1"/>
        <v>10.574</v>
      </c>
      <c r="K16" s="62">
        <f t="shared" si="1"/>
        <v>39.477000000000004</v>
      </c>
      <c r="L16" s="62">
        <f t="shared" si="1"/>
        <v>9.6010000000000009</v>
      </c>
      <c r="M16" s="62">
        <f t="shared" si="1"/>
        <v>32.369</v>
      </c>
      <c r="N16" s="62">
        <f t="shared" si="1"/>
        <v>34.862000000000002</v>
      </c>
      <c r="O16" s="62">
        <f t="shared" si="1"/>
        <v>36.145000000000003</v>
      </c>
      <c r="P16" s="62">
        <f t="shared" si="1"/>
        <v>35.523000000000003</v>
      </c>
      <c r="Q16" s="62">
        <f t="shared" si="1"/>
        <v>9.2430000000000003</v>
      </c>
      <c r="R16" s="62">
        <f t="shared" si="1"/>
        <v>31.963000000000001</v>
      </c>
      <c r="S16" s="62">
        <f t="shared" si="1"/>
        <v>12.922000000000001</v>
      </c>
      <c r="T16" s="62">
        <f t="shared" si="1"/>
        <v>34.545000000000002</v>
      </c>
      <c r="U16" s="62">
        <f t="shared" si="1"/>
        <v>28.268000000000001</v>
      </c>
      <c r="V16" s="62">
        <f t="shared" si="1"/>
        <v>15.218</v>
      </c>
      <c r="W16" s="62">
        <f t="shared" si="1"/>
        <v>16.128</v>
      </c>
      <c r="X16" s="62">
        <f t="shared" si="1"/>
        <v>1.5860000000000001</v>
      </c>
      <c r="Y16" s="62">
        <f t="shared" si="1"/>
        <v>33.162999999999997</v>
      </c>
      <c r="Z16" s="63" t="str">
        <f t="shared" si="1"/>
        <v/>
      </c>
      <c r="AA16" s="64">
        <f>SUM(AA10:AA15)</f>
        <v>729.49700000000007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3.2719999999999998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3.2719999999999998</v>
      </c>
    </row>
    <row r="20" spans="1:27" ht="24.95" customHeight="1" x14ac:dyDescent="0.2">
      <c r="A20" s="75" t="s">
        <v>15</v>
      </c>
      <c r="B20" s="76">
        <v>0.21199999999999999</v>
      </c>
      <c r="C20" s="77">
        <v>1.577</v>
      </c>
      <c r="D20" s="77"/>
      <c r="E20" s="77">
        <v>0.76600000000000001</v>
      </c>
      <c r="F20" s="77"/>
      <c r="G20" s="77">
        <v>0.65800000000000003</v>
      </c>
      <c r="H20" s="77">
        <v>2.4449999999999998</v>
      </c>
      <c r="I20" s="77">
        <v>7.7770000000000001</v>
      </c>
      <c r="J20" s="77"/>
      <c r="K20" s="77">
        <v>7.1920000000000002</v>
      </c>
      <c r="L20" s="77">
        <v>8.2780000000000005</v>
      </c>
      <c r="M20" s="77">
        <v>6.79</v>
      </c>
      <c r="N20" s="77"/>
      <c r="O20" s="77"/>
      <c r="P20" s="77"/>
      <c r="Q20" s="77"/>
      <c r="R20" s="77"/>
      <c r="S20" s="77"/>
      <c r="T20" s="77"/>
      <c r="U20" s="77"/>
      <c r="V20" s="77">
        <v>0.83399999999999996</v>
      </c>
      <c r="W20" s="77">
        <v>1.6639999999999999</v>
      </c>
      <c r="X20" s="77">
        <v>0.98199999999999998</v>
      </c>
      <c r="Y20" s="77">
        <v>0.63700000000000001</v>
      </c>
      <c r="Z20" s="78"/>
      <c r="AA20" s="79">
        <f t="shared" si="2"/>
        <v>39.812000000000005</v>
      </c>
    </row>
    <row r="21" spans="1:27" ht="24.95" customHeight="1" x14ac:dyDescent="0.2">
      <c r="A21" s="75" t="s">
        <v>16</v>
      </c>
      <c r="B21" s="80">
        <v>0.34499999999999997</v>
      </c>
      <c r="C21" s="81">
        <v>13.394</v>
      </c>
      <c r="D21" s="81">
        <v>19.748000000000001</v>
      </c>
      <c r="E21" s="81">
        <v>18.914000000000001</v>
      </c>
      <c r="F21" s="81">
        <v>1.7509999999999999</v>
      </c>
      <c r="G21" s="81">
        <v>0.67200000000000004</v>
      </c>
      <c r="H21" s="81">
        <v>3.5289999999999999</v>
      </c>
      <c r="I21" s="81">
        <v>32.518000000000001</v>
      </c>
      <c r="J21" s="81">
        <v>29.326000000000001</v>
      </c>
      <c r="K21" s="81">
        <v>22.354000000000003</v>
      </c>
      <c r="L21" s="81">
        <v>37.942999999999998</v>
      </c>
      <c r="M21" s="81">
        <v>30.874000000000002</v>
      </c>
      <c r="N21" s="81">
        <v>11.566000000000001</v>
      </c>
      <c r="O21" s="81">
        <v>9.5359999999999996</v>
      </c>
      <c r="P21" s="81">
        <v>15.066999999999998</v>
      </c>
      <c r="Q21" s="81">
        <v>12.423999999999999</v>
      </c>
      <c r="R21" s="81"/>
      <c r="S21" s="81"/>
      <c r="T21" s="81"/>
      <c r="U21" s="81">
        <v>0.28799999999999998</v>
      </c>
      <c r="V21" s="81"/>
      <c r="W21" s="81">
        <v>0.41199999999999998</v>
      </c>
      <c r="X21" s="81">
        <v>2.3069999999999999</v>
      </c>
      <c r="Y21" s="81">
        <v>0.33700000000000002</v>
      </c>
      <c r="Z21" s="78"/>
      <c r="AA21" s="79">
        <f t="shared" si="2"/>
        <v>263.30500000000001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16.741</v>
      </c>
      <c r="M22" s="81"/>
      <c r="N22" s="81"/>
      <c r="O22" s="81">
        <v>2.996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19.736999999999998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0.55699999999999994</v>
      </c>
      <c r="C25" s="88">
        <f t="shared" ref="C25:Z25" si="3">IF(LEN(C$2)&gt;0,SUM(C19:C24),"")</f>
        <v>14.971</v>
      </c>
      <c r="D25" s="88">
        <f t="shared" si="3"/>
        <v>19.748000000000001</v>
      </c>
      <c r="E25" s="88">
        <f t="shared" si="3"/>
        <v>19.68</v>
      </c>
      <c r="F25" s="88">
        <f t="shared" si="3"/>
        <v>1.7509999999999999</v>
      </c>
      <c r="G25" s="88">
        <f t="shared" si="3"/>
        <v>1.33</v>
      </c>
      <c r="H25" s="88">
        <f t="shared" si="3"/>
        <v>5.9740000000000002</v>
      </c>
      <c r="I25" s="88">
        <f t="shared" si="3"/>
        <v>43.567</v>
      </c>
      <c r="J25" s="88">
        <f t="shared" si="3"/>
        <v>29.326000000000001</v>
      </c>
      <c r="K25" s="88">
        <f t="shared" si="3"/>
        <v>29.546000000000003</v>
      </c>
      <c r="L25" s="88">
        <f t="shared" si="3"/>
        <v>62.961999999999996</v>
      </c>
      <c r="M25" s="88">
        <f t="shared" si="3"/>
        <v>37.664000000000001</v>
      </c>
      <c r="N25" s="88">
        <f t="shared" si="3"/>
        <v>11.566000000000001</v>
      </c>
      <c r="O25" s="88">
        <f t="shared" si="3"/>
        <v>12.532</v>
      </c>
      <c r="P25" s="88">
        <f t="shared" si="3"/>
        <v>15.066999999999998</v>
      </c>
      <c r="Q25" s="88">
        <f t="shared" si="3"/>
        <v>12.423999999999999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0.28799999999999998</v>
      </c>
      <c r="V25" s="88">
        <f t="shared" si="3"/>
        <v>0.83399999999999996</v>
      </c>
      <c r="W25" s="88">
        <f t="shared" si="3"/>
        <v>2.0760000000000001</v>
      </c>
      <c r="X25" s="88">
        <f t="shared" si="3"/>
        <v>3.2889999999999997</v>
      </c>
      <c r="Y25" s="88">
        <f t="shared" si="3"/>
        <v>0.97399999999999998</v>
      </c>
      <c r="Z25" s="89" t="str">
        <f t="shared" si="3"/>
        <v/>
      </c>
      <c r="AA25" s="90">
        <f>SUM(AA19:AA24)</f>
        <v>326.12600000000003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81.236000000000004</v>
      </c>
      <c r="C29" s="77">
        <v>47.573999999999998</v>
      </c>
      <c r="D29" s="77">
        <v>51.075000000000003</v>
      </c>
      <c r="E29" s="77">
        <v>54.140999999999998</v>
      </c>
      <c r="F29" s="77">
        <v>45.649000000000001</v>
      </c>
      <c r="G29" s="77">
        <v>65.221999999999994</v>
      </c>
      <c r="H29" s="77">
        <v>63.097000000000001</v>
      </c>
      <c r="I29" s="77">
        <v>47.494</v>
      </c>
      <c r="J29" s="77">
        <v>39.9</v>
      </c>
      <c r="K29" s="77">
        <v>69.022999999999996</v>
      </c>
      <c r="L29" s="77">
        <v>72.563000000000002</v>
      </c>
      <c r="M29" s="77">
        <v>70.033000000000001</v>
      </c>
      <c r="N29" s="77">
        <v>46.427999999999997</v>
      </c>
      <c r="O29" s="77">
        <v>48.677</v>
      </c>
      <c r="P29" s="77">
        <v>50.59</v>
      </c>
      <c r="Q29" s="77">
        <v>21.667000000000002</v>
      </c>
      <c r="R29" s="77">
        <v>31.963000000000001</v>
      </c>
      <c r="S29" s="77">
        <v>12.922000000000001</v>
      </c>
      <c r="T29" s="77">
        <v>34.545000000000002</v>
      </c>
      <c r="U29" s="77">
        <v>28.556000000000001</v>
      </c>
      <c r="V29" s="77">
        <v>16.052</v>
      </c>
      <c r="W29" s="77">
        <v>18.204000000000001</v>
      </c>
      <c r="X29" s="77">
        <v>4.875</v>
      </c>
      <c r="Y29" s="77">
        <v>34.137</v>
      </c>
      <c r="Z29" s="78"/>
      <c r="AA29" s="79">
        <f>SUM(B29:Z29)</f>
        <v>1055.623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81.236000000000004</v>
      </c>
      <c r="C31" s="62">
        <f t="shared" ref="C31:Z31" si="4">IF(LEN(C$2)&gt;0,SUM(C28:C30),"")</f>
        <v>47.573999999999998</v>
      </c>
      <c r="D31" s="62">
        <f t="shared" si="4"/>
        <v>51.075000000000003</v>
      </c>
      <c r="E31" s="62">
        <f t="shared" si="4"/>
        <v>54.140999999999998</v>
      </c>
      <c r="F31" s="62">
        <f t="shared" si="4"/>
        <v>45.649000000000001</v>
      </c>
      <c r="G31" s="62">
        <f t="shared" si="4"/>
        <v>65.221999999999994</v>
      </c>
      <c r="H31" s="62">
        <f t="shared" si="4"/>
        <v>63.097000000000001</v>
      </c>
      <c r="I31" s="62">
        <f t="shared" si="4"/>
        <v>47.494</v>
      </c>
      <c r="J31" s="62">
        <f t="shared" si="4"/>
        <v>39.9</v>
      </c>
      <c r="K31" s="62">
        <f t="shared" si="4"/>
        <v>69.022999999999996</v>
      </c>
      <c r="L31" s="62">
        <f t="shared" si="4"/>
        <v>72.563000000000002</v>
      </c>
      <c r="M31" s="62">
        <f t="shared" si="4"/>
        <v>70.033000000000001</v>
      </c>
      <c r="N31" s="62">
        <f t="shared" si="4"/>
        <v>46.427999999999997</v>
      </c>
      <c r="O31" s="62">
        <f t="shared" si="4"/>
        <v>48.677</v>
      </c>
      <c r="P31" s="62">
        <f t="shared" si="4"/>
        <v>50.59</v>
      </c>
      <c r="Q31" s="62">
        <f t="shared" si="4"/>
        <v>21.667000000000002</v>
      </c>
      <c r="R31" s="62">
        <f t="shared" si="4"/>
        <v>31.963000000000001</v>
      </c>
      <c r="S31" s="62">
        <f t="shared" si="4"/>
        <v>12.922000000000001</v>
      </c>
      <c r="T31" s="62">
        <f t="shared" si="4"/>
        <v>34.545000000000002</v>
      </c>
      <c r="U31" s="62">
        <f t="shared" si="4"/>
        <v>28.556000000000001</v>
      </c>
      <c r="V31" s="62">
        <f t="shared" si="4"/>
        <v>16.052</v>
      </c>
      <c r="W31" s="62">
        <f t="shared" si="4"/>
        <v>18.204000000000001</v>
      </c>
      <c r="X31" s="62">
        <f t="shared" si="4"/>
        <v>4.875</v>
      </c>
      <c r="Y31" s="62">
        <f t="shared" si="4"/>
        <v>34.137</v>
      </c>
      <c r="Z31" s="63" t="str">
        <f t="shared" si="4"/>
        <v/>
      </c>
      <c r="AA31" s="64">
        <f>SUM(AA28:AA30)</f>
        <v>1055.623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81.236000000000004</v>
      </c>
      <c r="C51" s="88">
        <f t="shared" si="10"/>
        <v>47.573999999999998</v>
      </c>
      <c r="D51" s="88">
        <f t="shared" si="10"/>
        <v>51.075000000000003</v>
      </c>
      <c r="E51" s="88">
        <f t="shared" si="10"/>
        <v>54.140999999999998</v>
      </c>
      <c r="F51" s="88">
        <f t="shared" si="10"/>
        <v>45.648999999999994</v>
      </c>
      <c r="G51" s="88">
        <f t="shared" si="10"/>
        <v>65.221999999999994</v>
      </c>
      <c r="H51" s="88">
        <f t="shared" si="10"/>
        <v>63.096999999999994</v>
      </c>
      <c r="I51" s="88">
        <f t="shared" si="10"/>
        <v>47.494</v>
      </c>
      <c r="J51" s="88">
        <f t="shared" si="10"/>
        <v>39.9</v>
      </c>
      <c r="K51" s="88">
        <f t="shared" si="10"/>
        <v>69.02300000000001</v>
      </c>
      <c r="L51" s="88">
        <f t="shared" si="10"/>
        <v>72.563000000000002</v>
      </c>
      <c r="M51" s="88">
        <f t="shared" si="10"/>
        <v>70.033000000000001</v>
      </c>
      <c r="N51" s="88">
        <f t="shared" si="10"/>
        <v>46.428000000000004</v>
      </c>
      <c r="O51" s="88">
        <f t="shared" si="10"/>
        <v>48.677000000000007</v>
      </c>
      <c r="P51" s="88">
        <f t="shared" si="10"/>
        <v>50.59</v>
      </c>
      <c r="Q51" s="88">
        <f t="shared" si="10"/>
        <v>21.667000000000002</v>
      </c>
      <c r="R51" s="88">
        <f t="shared" si="10"/>
        <v>31.963000000000001</v>
      </c>
      <c r="S51" s="88">
        <f t="shared" si="10"/>
        <v>12.922000000000001</v>
      </c>
      <c r="T51" s="88">
        <f t="shared" si="10"/>
        <v>34.545000000000002</v>
      </c>
      <c r="U51" s="88">
        <f t="shared" si="10"/>
        <v>28.556000000000001</v>
      </c>
      <c r="V51" s="88">
        <f t="shared" si="10"/>
        <v>16.052</v>
      </c>
      <c r="W51" s="88">
        <f t="shared" si="10"/>
        <v>18.204000000000001</v>
      </c>
      <c r="X51" s="88">
        <f t="shared" si="10"/>
        <v>4.875</v>
      </c>
      <c r="Y51" s="88">
        <f t="shared" si="10"/>
        <v>34.136999999999993</v>
      </c>
      <c r="Z51" s="89" t="str">
        <f t="shared" si="10"/>
        <v/>
      </c>
      <c r="AA51" s="104">
        <f>SUM(B51:Z51)</f>
        <v>1055.623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81.23599999999999</v>
      </c>
      <c r="C4" s="18">
        <v>47.573999999999998</v>
      </c>
      <c r="D4" s="18">
        <v>51.074999999999996</v>
      </c>
      <c r="E4" s="18">
        <v>54.140999999999998</v>
      </c>
      <c r="F4" s="18">
        <v>45.649000000000001</v>
      </c>
      <c r="G4" s="18">
        <v>65.221999999999994</v>
      </c>
      <c r="H4" s="18">
        <v>63.096999999999994</v>
      </c>
      <c r="I4" s="18">
        <v>47.493999999999993</v>
      </c>
      <c r="J4" s="18">
        <v>39.9</v>
      </c>
      <c r="K4" s="18">
        <v>69.02300000000001</v>
      </c>
      <c r="L4" s="18">
        <v>72.563000000000002</v>
      </c>
      <c r="M4" s="18">
        <v>70.033000000000001</v>
      </c>
      <c r="N4" s="18">
        <v>46.427999999999997</v>
      </c>
      <c r="O4" s="18">
        <v>48.677</v>
      </c>
      <c r="P4" s="18">
        <v>50.59</v>
      </c>
      <c r="Q4" s="18">
        <v>21.667000000000002</v>
      </c>
      <c r="R4" s="18">
        <v>31.963000000000001</v>
      </c>
      <c r="S4" s="18">
        <v>12.921999999999999</v>
      </c>
      <c r="T4" s="18">
        <v>34.545000000000002</v>
      </c>
      <c r="U4" s="18">
        <v>28.555999999999997</v>
      </c>
      <c r="V4" s="18">
        <v>16.052</v>
      </c>
      <c r="W4" s="18">
        <v>18.204000000000001</v>
      </c>
      <c r="X4" s="18">
        <v>4.875</v>
      </c>
      <c r="Y4" s="18">
        <v>34.137</v>
      </c>
      <c r="Z4" s="19"/>
      <c r="AA4" s="20">
        <f>SUM(B4:Z4)</f>
        <v>1055.6229999999998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106.63</v>
      </c>
      <c r="C7" s="28">
        <v>105</v>
      </c>
      <c r="D7" s="28">
        <v>105.12</v>
      </c>
      <c r="E7" s="28">
        <v>106.14</v>
      </c>
      <c r="F7" s="28">
        <v>93.81</v>
      </c>
      <c r="G7" s="28">
        <v>93</v>
      </c>
      <c r="H7" s="28">
        <v>92.79</v>
      </c>
      <c r="I7" s="28">
        <v>82.48</v>
      </c>
      <c r="J7" s="28">
        <v>86.31</v>
      </c>
      <c r="K7" s="28">
        <v>89.43</v>
      </c>
      <c r="L7" s="28">
        <v>68.55</v>
      </c>
      <c r="M7" s="28">
        <v>86.41</v>
      </c>
      <c r="N7" s="28">
        <v>56.87</v>
      </c>
      <c r="O7" s="28">
        <v>62.85</v>
      </c>
      <c r="P7" s="28">
        <v>76.2</v>
      </c>
      <c r="Q7" s="28">
        <v>82.5</v>
      </c>
      <c r="R7" s="28">
        <v>82.5</v>
      </c>
      <c r="S7" s="28">
        <v>82.5</v>
      </c>
      <c r="T7" s="28">
        <v>89.15</v>
      </c>
      <c r="U7" s="28">
        <v>109.2</v>
      </c>
      <c r="V7" s="28">
        <v>154.81</v>
      </c>
      <c r="W7" s="28">
        <v>159.05000000000001</v>
      </c>
      <c r="X7" s="28">
        <v>152.01</v>
      </c>
      <c r="Y7" s="28">
        <v>120.23</v>
      </c>
      <c r="Z7" s="29"/>
      <c r="AA7" s="30">
        <f>IF(SUM(B7:Z7)&lt;&gt;0,AVERAGEIF(B7:Z7,"&lt;&gt;"""),"")</f>
        <v>97.647500000000022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6.3029999999999999</v>
      </c>
      <c r="J14" s="57">
        <v>1.4E-2</v>
      </c>
      <c r="K14" s="57"/>
      <c r="L14" s="57">
        <v>5.0730000000000004</v>
      </c>
      <c r="M14" s="57"/>
      <c r="N14" s="57">
        <v>7.6080000000000005</v>
      </c>
      <c r="O14" s="57">
        <v>7.9109999999999996</v>
      </c>
      <c r="P14" s="57">
        <v>8.7789999999999999</v>
      </c>
      <c r="Q14" s="57">
        <v>7.8930000000000007</v>
      </c>
      <c r="R14" s="57">
        <v>3.6450000000000005</v>
      </c>
      <c r="S14" s="57">
        <v>4.6859999999999999</v>
      </c>
      <c r="T14" s="57"/>
      <c r="U14" s="57"/>
      <c r="V14" s="57"/>
      <c r="W14" s="57"/>
      <c r="X14" s="57"/>
      <c r="Y14" s="57"/>
      <c r="Z14" s="58"/>
      <c r="AA14" s="59">
        <f t="shared" si="0"/>
        <v>51.912000000000006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6.3029999999999999</v>
      </c>
      <c r="J16" s="62">
        <f t="shared" si="1"/>
        <v>1.4E-2</v>
      </c>
      <c r="K16" s="62">
        <f t="shared" si="1"/>
        <v>0</v>
      </c>
      <c r="L16" s="62">
        <f t="shared" si="1"/>
        <v>5.0730000000000004</v>
      </c>
      <c r="M16" s="62">
        <f t="shared" si="1"/>
        <v>0</v>
      </c>
      <c r="N16" s="62">
        <f t="shared" si="1"/>
        <v>7.6080000000000005</v>
      </c>
      <c r="O16" s="62">
        <f t="shared" si="1"/>
        <v>7.9109999999999996</v>
      </c>
      <c r="P16" s="62">
        <f t="shared" si="1"/>
        <v>8.7789999999999999</v>
      </c>
      <c r="Q16" s="62">
        <f t="shared" si="1"/>
        <v>7.8930000000000007</v>
      </c>
      <c r="R16" s="62">
        <f t="shared" si="1"/>
        <v>3.6450000000000005</v>
      </c>
      <c r="S16" s="62">
        <f t="shared" si="1"/>
        <v>4.6859999999999999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51.912000000000006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25.017999999999997</v>
      </c>
      <c r="C20" s="77">
        <v>16.041</v>
      </c>
      <c r="D20" s="77">
        <v>15.794</v>
      </c>
      <c r="E20" s="77">
        <v>15.648</v>
      </c>
      <c r="F20" s="77">
        <v>18.504999999999999</v>
      </c>
      <c r="G20" s="77">
        <v>14.808999999999999</v>
      </c>
      <c r="H20" s="77">
        <v>15.847</v>
      </c>
      <c r="I20" s="77">
        <v>16.471</v>
      </c>
      <c r="J20" s="77">
        <v>16.408000000000001</v>
      </c>
      <c r="K20" s="77">
        <v>16.16</v>
      </c>
      <c r="L20" s="77">
        <v>15.946</v>
      </c>
      <c r="M20" s="77">
        <v>15.792999999999999</v>
      </c>
      <c r="N20" s="77">
        <v>0.11799999999999999</v>
      </c>
      <c r="O20" s="77">
        <v>0.11700000000000001</v>
      </c>
      <c r="P20" s="77">
        <v>0.81499999999999995</v>
      </c>
      <c r="Q20" s="77">
        <v>1.3169999999999999</v>
      </c>
      <c r="R20" s="77">
        <v>13.025</v>
      </c>
      <c r="S20" s="77">
        <v>0.21300000000000002</v>
      </c>
      <c r="T20" s="77">
        <v>16.106999999999999</v>
      </c>
      <c r="U20" s="77">
        <v>1.9120000000000001</v>
      </c>
      <c r="V20" s="77">
        <v>5.07</v>
      </c>
      <c r="W20" s="77">
        <v>7.1</v>
      </c>
      <c r="X20" s="77">
        <v>9.6000000000000002E-2</v>
      </c>
      <c r="Y20" s="77">
        <v>6.5890000000000004</v>
      </c>
      <c r="Z20" s="78"/>
      <c r="AA20" s="79">
        <f t="shared" si="2"/>
        <v>254.91899999999998</v>
      </c>
    </row>
    <row r="21" spans="1:27" ht="24.95" customHeight="1" x14ac:dyDescent="0.2">
      <c r="A21" s="75" t="s">
        <v>16</v>
      </c>
      <c r="B21" s="80">
        <v>56.217999999999996</v>
      </c>
      <c r="C21" s="81">
        <v>31.533000000000001</v>
      </c>
      <c r="D21" s="81">
        <v>35.280999999999999</v>
      </c>
      <c r="E21" s="81">
        <v>38.493000000000002</v>
      </c>
      <c r="F21" s="81">
        <v>27.144000000000002</v>
      </c>
      <c r="G21" s="81">
        <v>50.413000000000004</v>
      </c>
      <c r="H21" s="81">
        <v>47.25</v>
      </c>
      <c r="I21" s="81">
        <v>24.72</v>
      </c>
      <c r="J21" s="81">
        <v>23.477999999999998</v>
      </c>
      <c r="K21" s="81">
        <v>52.863000000000007</v>
      </c>
      <c r="L21" s="81">
        <v>51.543999999999997</v>
      </c>
      <c r="M21" s="81">
        <v>54.24</v>
      </c>
      <c r="N21" s="81">
        <v>38.701999999999998</v>
      </c>
      <c r="O21" s="81">
        <v>40.649000000000001</v>
      </c>
      <c r="P21" s="81">
        <v>40.995999999999995</v>
      </c>
      <c r="Q21" s="81">
        <v>12.457000000000001</v>
      </c>
      <c r="R21" s="81">
        <v>15.292999999999999</v>
      </c>
      <c r="S21" s="81">
        <v>8.0229999999999997</v>
      </c>
      <c r="T21" s="81">
        <v>18.437999999999999</v>
      </c>
      <c r="U21" s="81">
        <v>26.643999999999998</v>
      </c>
      <c r="V21" s="81">
        <v>10.981999999999999</v>
      </c>
      <c r="W21" s="81">
        <v>11.103999999999999</v>
      </c>
      <c r="X21" s="81">
        <v>4.7789999999999999</v>
      </c>
      <c r="Y21" s="81">
        <v>27.548000000000002</v>
      </c>
      <c r="Z21" s="78"/>
      <c r="AA21" s="79">
        <f t="shared" si="2"/>
        <v>748.79200000000003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81.23599999999999</v>
      </c>
      <c r="C25" s="88">
        <f t="shared" si="3"/>
        <v>47.573999999999998</v>
      </c>
      <c r="D25" s="88">
        <f t="shared" si="3"/>
        <v>51.075000000000003</v>
      </c>
      <c r="E25" s="88">
        <f t="shared" si="3"/>
        <v>54.141000000000005</v>
      </c>
      <c r="F25" s="88">
        <f t="shared" si="3"/>
        <v>45.649000000000001</v>
      </c>
      <c r="G25" s="88">
        <f t="shared" si="3"/>
        <v>65.222000000000008</v>
      </c>
      <c r="H25" s="88">
        <f t="shared" si="3"/>
        <v>63.097000000000001</v>
      </c>
      <c r="I25" s="88">
        <f t="shared" si="3"/>
        <v>41.191000000000003</v>
      </c>
      <c r="J25" s="88">
        <f t="shared" si="3"/>
        <v>39.885999999999996</v>
      </c>
      <c r="K25" s="88">
        <f t="shared" si="3"/>
        <v>69.02300000000001</v>
      </c>
      <c r="L25" s="88">
        <f t="shared" si="3"/>
        <v>67.489999999999995</v>
      </c>
      <c r="M25" s="88">
        <f t="shared" si="3"/>
        <v>70.033000000000001</v>
      </c>
      <c r="N25" s="88">
        <f t="shared" si="3"/>
        <v>38.82</v>
      </c>
      <c r="O25" s="88">
        <f t="shared" si="3"/>
        <v>40.765999999999998</v>
      </c>
      <c r="P25" s="88">
        <f t="shared" si="3"/>
        <v>41.810999999999993</v>
      </c>
      <c r="Q25" s="88">
        <f t="shared" si="3"/>
        <v>13.774000000000001</v>
      </c>
      <c r="R25" s="88">
        <f t="shared" si="3"/>
        <v>28.317999999999998</v>
      </c>
      <c r="S25" s="88">
        <f t="shared" si="3"/>
        <v>8.2359999999999989</v>
      </c>
      <c r="T25" s="88">
        <f t="shared" si="3"/>
        <v>34.545000000000002</v>
      </c>
      <c r="U25" s="88">
        <f t="shared" si="3"/>
        <v>28.555999999999997</v>
      </c>
      <c r="V25" s="88">
        <f t="shared" si="3"/>
        <v>16.052</v>
      </c>
      <c r="W25" s="88">
        <f t="shared" si="3"/>
        <v>18.204000000000001</v>
      </c>
      <c r="X25" s="88">
        <f t="shared" si="3"/>
        <v>4.875</v>
      </c>
      <c r="Y25" s="88">
        <f t="shared" si="3"/>
        <v>34.137</v>
      </c>
      <c r="Z25" s="89">
        <f t="shared" si="3"/>
        <v>0</v>
      </c>
      <c r="AA25" s="90">
        <f t="shared" si="3"/>
        <v>1003.711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81.236000000000004</v>
      </c>
      <c r="C29" s="77">
        <v>47.573999999999998</v>
      </c>
      <c r="D29" s="77">
        <v>51.075000000000003</v>
      </c>
      <c r="E29" s="77">
        <v>54.140999999999998</v>
      </c>
      <c r="F29" s="77">
        <v>45.649000000000001</v>
      </c>
      <c r="G29" s="77">
        <v>65.221999999999994</v>
      </c>
      <c r="H29" s="77">
        <v>63.097000000000001</v>
      </c>
      <c r="I29" s="77">
        <v>47.494</v>
      </c>
      <c r="J29" s="77">
        <v>39.9</v>
      </c>
      <c r="K29" s="77">
        <v>69.022999999999996</v>
      </c>
      <c r="L29" s="77">
        <v>72.563000000000002</v>
      </c>
      <c r="M29" s="77">
        <v>70.033000000000001</v>
      </c>
      <c r="N29" s="77">
        <v>46.427999999999997</v>
      </c>
      <c r="O29" s="77">
        <v>48.677</v>
      </c>
      <c r="P29" s="77">
        <v>50.59</v>
      </c>
      <c r="Q29" s="77">
        <v>21.667000000000002</v>
      </c>
      <c r="R29" s="77">
        <v>31.963000000000001</v>
      </c>
      <c r="S29" s="77">
        <v>12.922000000000001</v>
      </c>
      <c r="T29" s="77">
        <v>34.545000000000002</v>
      </c>
      <c r="U29" s="77">
        <v>28.556000000000001</v>
      </c>
      <c r="V29" s="77">
        <v>16.052</v>
      </c>
      <c r="W29" s="77">
        <v>18.204000000000001</v>
      </c>
      <c r="X29" s="77">
        <v>4.875</v>
      </c>
      <c r="Y29" s="77">
        <v>34.137</v>
      </c>
      <c r="Z29" s="78"/>
      <c r="AA29" s="79">
        <f>SUM(B29:Z29)</f>
        <v>1055.623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81.236000000000004</v>
      </c>
      <c r="C31" s="62">
        <f t="shared" si="4"/>
        <v>47.573999999999998</v>
      </c>
      <c r="D31" s="62">
        <f t="shared" si="4"/>
        <v>51.075000000000003</v>
      </c>
      <c r="E31" s="62">
        <f t="shared" si="4"/>
        <v>54.140999999999998</v>
      </c>
      <c r="F31" s="62">
        <f t="shared" si="4"/>
        <v>45.649000000000001</v>
      </c>
      <c r="G31" s="62">
        <f t="shared" si="4"/>
        <v>65.221999999999994</v>
      </c>
      <c r="H31" s="62">
        <f t="shared" si="4"/>
        <v>63.097000000000001</v>
      </c>
      <c r="I31" s="62">
        <f t="shared" si="4"/>
        <v>47.494</v>
      </c>
      <c r="J31" s="62">
        <f t="shared" si="4"/>
        <v>39.9</v>
      </c>
      <c r="K31" s="62">
        <f t="shared" si="4"/>
        <v>69.022999999999996</v>
      </c>
      <c r="L31" s="62">
        <f t="shared" si="4"/>
        <v>72.563000000000002</v>
      </c>
      <c r="M31" s="62">
        <f t="shared" si="4"/>
        <v>70.033000000000001</v>
      </c>
      <c r="N31" s="62">
        <f t="shared" si="4"/>
        <v>46.427999999999997</v>
      </c>
      <c r="O31" s="62">
        <f t="shared" si="4"/>
        <v>48.677</v>
      </c>
      <c r="P31" s="62">
        <f t="shared" si="4"/>
        <v>50.59</v>
      </c>
      <c r="Q31" s="62">
        <f t="shared" si="4"/>
        <v>21.667000000000002</v>
      </c>
      <c r="R31" s="62">
        <f t="shared" si="4"/>
        <v>31.963000000000001</v>
      </c>
      <c r="S31" s="62">
        <f t="shared" si="4"/>
        <v>12.922000000000001</v>
      </c>
      <c r="T31" s="62">
        <f t="shared" si="4"/>
        <v>34.545000000000002</v>
      </c>
      <c r="U31" s="62">
        <f t="shared" si="4"/>
        <v>28.556000000000001</v>
      </c>
      <c r="V31" s="62">
        <f t="shared" si="4"/>
        <v>16.052</v>
      </c>
      <c r="W31" s="62">
        <f t="shared" si="4"/>
        <v>18.204000000000001</v>
      </c>
      <c r="X31" s="62">
        <f t="shared" si="4"/>
        <v>4.875</v>
      </c>
      <c r="Y31" s="62">
        <f t="shared" si="4"/>
        <v>34.137</v>
      </c>
      <c r="Z31" s="63">
        <f t="shared" si="4"/>
        <v>0</v>
      </c>
      <c r="AA31" s="64">
        <f t="shared" si="4"/>
        <v>1055.623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81.23599999999999</v>
      </c>
      <c r="C51" s="88">
        <f t="shared" si="10"/>
        <v>47.573999999999998</v>
      </c>
      <c r="D51" s="88">
        <f t="shared" si="10"/>
        <v>51.075000000000003</v>
      </c>
      <c r="E51" s="88">
        <f t="shared" si="10"/>
        <v>54.141000000000005</v>
      </c>
      <c r="F51" s="88">
        <f t="shared" si="10"/>
        <v>45.649000000000001</v>
      </c>
      <c r="G51" s="88">
        <f t="shared" si="10"/>
        <v>65.222000000000008</v>
      </c>
      <c r="H51" s="88">
        <f t="shared" si="10"/>
        <v>63.097000000000001</v>
      </c>
      <c r="I51" s="88">
        <f t="shared" si="10"/>
        <v>47.494</v>
      </c>
      <c r="J51" s="88">
        <f t="shared" si="10"/>
        <v>39.9</v>
      </c>
      <c r="K51" s="88">
        <f t="shared" si="10"/>
        <v>69.02300000000001</v>
      </c>
      <c r="L51" s="88">
        <f t="shared" si="10"/>
        <v>72.562999999999988</v>
      </c>
      <c r="M51" s="88">
        <f t="shared" si="10"/>
        <v>70.033000000000001</v>
      </c>
      <c r="N51" s="88">
        <f t="shared" si="10"/>
        <v>46.427999999999997</v>
      </c>
      <c r="O51" s="88">
        <f t="shared" si="10"/>
        <v>48.677</v>
      </c>
      <c r="P51" s="88">
        <f t="shared" si="10"/>
        <v>50.589999999999989</v>
      </c>
      <c r="Q51" s="88">
        <f t="shared" si="10"/>
        <v>21.667000000000002</v>
      </c>
      <c r="R51" s="88">
        <f t="shared" si="10"/>
        <v>31.962999999999997</v>
      </c>
      <c r="S51" s="88">
        <f t="shared" si="10"/>
        <v>12.921999999999999</v>
      </c>
      <c r="T51" s="88">
        <f t="shared" si="10"/>
        <v>34.545000000000002</v>
      </c>
      <c r="U51" s="88">
        <f t="shared" si="10"/>
        <v>28.555999999999997</v>
      </c>
      <c r="V51" s="88">
        <f t="shared" si="10"/>
        <v>16.052</v>
      </c>
      <c r="W51" s="88">
        <f t="shared" si="10"/>
        <v>18.204000000000001</v>
      </c>
      <c r="X51" s="88">
        <f t="shared" si="10"/>
        <v>4.875</v>
      </c>
      <c r="Y51" s="88">
        <f t="shared" si="10"/>
        <v>34.137</v>
      </c>
      <c r="Z51" s="89">
        <f t="shared" si="10"/>
        <v>0</v>
      </c>
      <c r="AA51" s="104">
        <f>SUM(B51:Z51)</f>
        <v>1055.623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106.63</v>
      </c>
      <c r="C7" s="117">
        <v>105</v>
      </c>
      <c r="D7" s="117">
        <v>105.12</v>
      </c>
      <c r="E7" s="117">
        <v>106.14</v>
      </c>
      <c r="F7" s="117">
        <v>93.81</v>
      </c>
      <c r="G7" s="117">
        <v>93</v>
      </c>
      <c r="H7" s="117">
        <v>92.79</v>
      </c>
      <c r="I7" s="117">
        <v>82.48</v>
      </c>
      <c r="J7" s="117">
        <v>86.31</v>
      </c>
      <c r="K7" s="117">
        <v>89.43</v>
      </c>
      <c r="L7" s="117">
        <v>68.55</v>
      </c>
      <c r="M7" s="117">
        <v>86.41</v>
      </c>
      <c r="N7" s="117">
        <v>56.87</v>
      </c>
      <c r="O7" s="117">
        <v>62.85</v>
      </c>
      <c r="P7" s="117">
        <v>76.2</v>
      </c>
      <c r="Q7" s="117">
        <v>82.5</v>
      </c>
      <c r="R7" s="117">
        <v>82.5</v>
      </c>
      <c r="S7" s="117">
        <v>82.5</v>
      </c>
      <c r="T7" s="117">
        <v>89.15</v>
      </c>
      <c r="U7" s="117">
        <v>109.2</v>
      </c>
      <c r="V7" s="117">
        <v>154.81</v>
      </c>
      <c r="W7" s="117">
        <v>159.05000000000001</v>
      </c>
      <c r="X7" s="117">
        <v>152.01</v>
      </c>
      <c r="Y7" s="117">
        <v>120.23</v>
      </c>
      <c r="Z7" s="118"/>
      <c r="AA7" s="119">
        <f>IF(SUM(B7:Z7)&lt;&gt;0,AVERAGEIF(B7:Z7,"&lt;&gt;"""),"")</f>
        <v>97.647500000000022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2023-06-23T20:16:09Z</dcterms:created>
  <dcterms:modified xsi:type="dcterms:W3CDTF">2023-06-23T20:16:10Z</dcterms:modified>
</cp:coreProperties>
</file>