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<sst xmlns="http://schemas.openxmlformats.org/spreadsheetml/2006/main" count="117" uniqueCount="53">
  <si>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22/06/2023 23:22:31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</si>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</sst>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BA-458C-B068-DB31AFE1E2B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BA-458C-B068-DB31AFE1E2B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1">
                  <c:v>49.864000000000004</c:v>
                </c:pt>
                <c:pt idx="2">
                  <c:v>44.17</c:v>
                </c:pt>
                <c:pt idx="3">
                  <c:v>46.933</c:v>
                </c:pt>
                <c:pt idx="4">
                  <c:v>41.305</c:v>
                </c:pt>
                <c:pt idx="5">
                  <c:v>39.097000000000001</c:v>
                </c:pt>
                <c:pt idx="6">
                  <c:v>42.206000000000003</c:v>
                </c:pt>
                <c:pt idx="7">
                  <c:v>78.411000000000001</c:v>
                </c:pt>
                <c:pt idx="8">
                  <c:v>64.114999999999995</c:v>
                </c:pt>
                <c:pt idx="9">
                  <c:v>79.335000000000008</c:v>
                </c:pt>
                <c:pt idx="10">
                  <c:v>75.947000000000003</c:v>
                </c:pt>
                <c:pt idx="11">
                  <c:v>92.311000000000007</c:v>
                </c:pt>
                <c:pt idx="16">
                  <c:v>51.335999999999999</c:v>
                </c:pt>
                <c:pt idx="17">
                  <c:v>42.734999999999999</c:v>
                </c:pt>
                <c:pt idx="18">
                  <c:v>16.398</c:v>
                </c:pt>
                <c:pt idx="19">
                  <c:v>15.547000000000001</c:v>
                </c:pt>
                <c:pt idx="20">
                  <c:v>12.265000000000001</c:v>
                </c:pt>
                <c:pt idx="21">
                  <c:v>15.401999999999999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BA-458C-B068-DB31AFE1E2B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BA-458C-B068-DB31AFE1E2B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11.006</c:v>
                </c:pt>
                <c:pt idx="1">
                  <c:v>6.218</c:v>
                </c:pt>
                <c:pt idx="2">
                  <c:v>5.9039999999999999</c:v>
                </c:pt>
                <c:pt idx="3">
                  <c:v>10.379999999999999</c:v>
                </c:pt>
                <c:pt idx="4">
                  <c:v>10.009</c:v>
                </c:pt>
                <c:pt idx="5">
                  <c:v>11.368</c:v>
                </c:pt>
                <c:pt idx="6">
                  <c:v>23.114999999999998</c:v>
                </c:pt>
                <c:pt idx="7">
                  <c:v>7.6459999999999999</c:v>
                </c:pt>
                <c:pt idx="8">
                  <c:v>13.201000000000001</c:v>
                </c:pt>
                <c:pt idx="9">
                  <c:v>18.481999999999999</c:v>
                </c:pt>
                <c:pt idx="10">
                  <c:v>15.016999999999999</c:v>
                </c:pt>
                <c:pt idx="11">
                  <c:v>7.4939999999999998</c:v>
                </c:pt>
                <c:pt idx="12">
                  <c:v>50.417999999999999</c:v>
                </c:pt>
                <c:pt idx="13">
                  <c:v>34.36</c:v>
                </c:pt>
                <c:pt idx="14">
                  <c:v>32.610999999999997</c:v>
                </c:pt>
                <c:pt idx="15">
                  <c:v>25.282</c:v>
                </c:pt>
                <c:pt idx="16">
                  <c:v>27.250000000000004</c:v>
                </c:pt>
                <c:pt idx="17">
                  <c:v>37.225000000000001</c:v>
                </c:pt>
                <c:pt idx="18">
                  <c:v>33.656000000000006</c:v>
                </c:pt>
                <c:pt idx="19">
                  <c:v>37.386000000000003</c:v>
                </c:pt>
                <c:pt idx="20">
                  <c:v>53.006</c:v>
                </c:pt>
                <c:pt idx="21">
                  <c:v>45.936000000000007</c:v>
                </c:pt>
                <c:pt idx="22">
                  <c:v>44.179000000000002</c:v>
                </c:pt>
                <c:pt idx="23">
                  <c:v>46.20000000000001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BA-458C-B068-DB31AFE1E2B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BA-458C-B068-DB31AFE1E2B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BA-458C-B068-DB31AFE1E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56.006</c:v>
                </c:pt>
                <c:pt idx="1">
                  <c:v>59.082000000000008</c:v>
                </c:pt>
                <c:pt idx="2">
                  <c:v>58.673999999999999</c:v>
                </c:pt>
                <c:pt idx="3">
                  <c:v>59.613000000000007</c:v>
                </c:pt>
                <c:pt idx="4">
                  <c:v>58.114000000000004</c:v>
                </c:pt>
                <c:pt idx="5">
                  <c:v>65.265000000000001</c:v>
                </c:pt>
                <c:pt idx="6">
                  <c:v>65.320999999999998</c:v>
                </c:pt>
                <c:pt idx="7">
                  <c:v>86.057000000000016</c:v>
                </c:pt>
                <c:pt idx="8">
                  <c:v>77.315999999999988</c:v>
                </c:pt>
                <c:pt idx="9">
                  <c:v>97.816999999999993</c:v>
                </c:pt>
                <c:pt idx="10">
                  <c:v>90.963999999999999</c:v>
                </c:pt>
                <c:pt idx="11">
                  <c:v>99.804999999999993</c:v>
                </c:pt>
                <c:pt idx="12">
                  <c:v>50.418000000000006</c:v>
                </c:pt>
                <c:pt idx="13">
                  <c:v>34.360000000000007</c:v>
                </c:pt>
                <c:pt idx="14">
                  <c:v>32.611000000000004</c:v>
                </c:pt>
                <c:pt idx="15">
                  <c:v>25.477</c:v>
                </c:pt>
                <c:pt idx="16">
                  <c:v>78.585999999999999</c:v>
                </c:pt>
                <c:pt idx="17">
                  <c:v>80.367999999999995</c:v>
                </c:pt>
                <c:pt idx="18">
                  <c:v>51.084999999999994</c:v>
                </c:pt>
                <c:pt idx="19">
                  <c:v>53.557000000000002</c:v>
                </c:pt>
                <c:pt idx="20">
                  <c:v>65.271000000000001</c:v>
                </c:pt>
                <c:pt idx="21">
                  <c:v>62.185000000000002</c:v>
                </c:pt>
                <c:pt idx="22">
                  <c:v>44.835000000000001</c:v>
                </c:pt>
                <c:pt idx="23">
                  <c:v>46.401000000000003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BA-458C-B068-DB31AFE1E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147.72999999999999</c:v>
                </c:pt>
                <c:pt idx="1">
                  <c:v>105</c:v>
                </c:pt>
                <c:pt idx="2">
                  <c:v>95.85</c:v>
                </c:pt>
                <c:pt idx="3">
                  <c:v>99.48</c:v>
                </c:pt>
                <c:pt idx="4">
                  <c:v>95.81</c:v>
                </c:pt>
                <c:pt idx="5">
                  <c:v>95.37</c:v>
                </c:pt>
                <c:pt idx="6">
                  <c:v>121.48</c:v>
                </c:pt>
                <c:pt idx="7">
                  <c:v>121.14</c:v>
                </c:pt>
                <c:pt idx="8">
                  <c:v>121.57</c:v>
                </c:pt>
                <c:pt idx="9">
                  <c:v>93.14</c:v>
                </c:pt>
                <c:pt idx="10">
                  <c:v>121.04</c:v>
                </c:pt>
                <c:pt idx="11">
                  <c:v>110.47</c:v>
                </c:pt>
                <c:pt idx="12">
                  <c:v>76.38</c:v>
                </c:pt>
                <c:pt idx="13">
                  <c:v>93.82</c:v>
                </c:pt>
                <c:pt idx="14">
                  <c:v>47.49</c:v>
                </c:pt>
                <c:pt idx="15">
                  <c:v>85</c:v>
                </c:pt>
                <c:pt idx="16">
                  <c:v>105.55</c:v>
                </c:pt>
                <c:pt idx="17">
                  <c:v>106.13</c:v>
                </c:pt>
                <c:pt idx="18">
                  <c:v>122.13</c:v>
                </c:pt>
                <c:pt idx="19">
                  <c:v>130.91</c:v>
                </c:pt>
                <c:pt idx="20">
                  <c:v>131.62</c:v>
                </c:pt>
                <c:pt idx="21">
                  <c:v>126.7</c:v>
                </c:pt>
                <c:pt idx="22">
                  <c:v>85</c:v>
                </c:pt>
                <c:pt idx="23">
                  <c:v>103.81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BA-458C-B068-DB31AFE1E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56.006</v>
      </c>
      <c r="C4" s="18">
        <v>59.082000000000001</v>
      </c>
      <c r="D4" s="18">
        <v>58.673999999999999</v>
      </c>
      <c r="E4" s="18">
        <v>59.612999999999992</v>
      </c>
      <c r="F4" s="18">
        <v>58.113999999999997</v>
      </c>
      <c r="G4" s="18">
        <v>65.265000000000001</v>
      </c>
      <c r="H4" s="18">
        <v>65.320999999999998</v>
      </c>
      <c r="I4" s="18">
        <v>86.056999999999988</v>
      </c>
      <c r="J4" s="18">
        <v>77.315999999999988</v>
      </c>
      <c r="K4" s="18">
        <v>97.816999999999993</v>
      </c>
      <c r="L4" s="18">
        <v>90.963999999999999</v>
      </c>
      <c r="M4" s="18">
        <v>99.805000000000007</v>
      </c>
      <c r="N4" s="18">
        <v>50.417999999999999</v>
      </c>
      <c r="O4" s="18">
        <v>34.36</v>
      </c>
      <c r="P4" s="18">
        <v>32.610999999999997</v>
      </c>
      <c r="Q4" s="18">
        <v>25.476999999999997</v>
      </c>
      <c r="R4" s="18">
        <v>78.585999999999984</v>
      </c>
      <c r="S4" s="18">
        <v>80.367999999999995</v>
      </c>
      <c r="T4" s="18">
        <v>51.085000000000001</v>
      </c>
      <c r="U4" s="18">
        <v>53.556999999999995</v>
      </c>
      <c r="V4" s="18">
        <v>65.271000000000001</v>
      </c>
      <c r="W4" s="18">
        <v>62.185000000000002</v>
      </c>
      <c r="X4" s="18">
        <v>44.835000000000001</v>
      </c>
      <c r="Y4" s="18">
        <v>46.401000000000003</v>
      </c>
      <c r="Z4" s="19"/>
      <c r="AA4" s="20">
        <f>SUM(B4:Z4)</f>
        <v>1499.1880000000001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147.72999999999999</v>
      </c>
      <c r="C7" s="28">
        <v>105</v>
      </c>
      <c r="D7" s="28">
        <v>95.85</v>
      </c>
      <c r="E7" s="28">
        <v>99.48</v>
      </c>
      <c r="F7" s="28">
        <v>95.81</v>
      </c>
      <c r="G7" s="28">
        <v>95.37</v>
      </c>
      <c r="H7" s="28">
        <v>121.48</v>
      </c>
      <c r="I7" s="28">
        <v>121.14</v>
      </c>
      <c r="J7" s="28">
        <v>121.57</v>
      </c>
      <c r="K7" s="28">
        <v>93.14</v>
      </c>
      <c r="L7" s="28">
        <v>121.04</v>
      </c>
      <c r="M7" s="28">
        <v>110.47</v>
      </c>
      <c r="N7" s="28">
        <v>76.38</v>
      </c>
      <c r="O7" s="28">
        <v>93.82</v>
      </c>
      <c r="P7" s="28">
        <v>47.49</v>
      </c>
      <c r="Q7" s="28">
        <v>85</v>
      </c>
      <c r="R7" s="28">
        <v>105.55</v>
      </c>
      <c r="S7" s="28">
        <v>106.13</v>
      </c>
      <c r="T7" s="28">
        <v>122.13</v>
      </c>
      <c r="U7" s="28">
        <v>130.91</v>
      </c>
      <c r="V7" s="28">
        <v>131.62</v>
      </c>
      <c r="W7" s="28">
        <v>126.7</v>
      </c>
      <c r="X7" s="28">
        <v>85</v>
      </c>
      <c r="Y7" s="28">
        <v>103.81</v>
      </c>
      <c r="Z7" s="29"/>
      <c r="AA7" s="30">
        <f>IF(SUM(B7:Z7)&lt;&gt;0,AVERAGEIF(B7:Z7,"&lt;&gt;"""),"")</f>
        <v>105.94249999999998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</v>
      </c>
      <c r="C12" s="52">
        <v>49.864000000000004</v>
      </c>
      <c r="D12" s="52">
        <v>44.17</v>
      </c>
      <c r="E12" s="52">
        <v>46.933</v>
      </c>
      <c r="F12" s="52">
        <v>41.305</v>
      </c>
      <c r="G12" s="52">
        <v>39.097000000000001</v>
      </c>
      <c r="H12" s="52">
        <v>42.206000000000003</v>
      </c>
      <c r="I12" s="52">
        <v>78.411000000000001</v>
      </c>
      <c r="J12" s="52">
        <v>64.114999999999995</v>
      </c>
      <c r="K12" s="52">
        <v>79.335000000000008</v>
      </c>
      <c r="L12" s="52">
        <v>75.947000000000003</v>
      </c>
      <c r="M12" s="52">
        <v>92.311000000000007</v>
      </c>
      <c r="N12" s="52"/>
      <c r="O12" s="52"/>
      <c r="P12" s="52"/>
      <c r="Q12" s="52"/>
      <c r="R12" s="52">
        <v>51.335999999999999</v>
      </c>
      <c r="S12" s="52">
        <v>42.734999999999999</v>
      </c>
      <c r="T12" s="52">
        <v>16.398</v>
      </c>
      <c r="U12" s="52">
        <v>15.547000000000001</v>
      </c>
      <c r="V12" s="52">
        <v>12.265000000000001</v>
      </c>
      <c r="W12" s="52">
        <v>15.401999999999999</v>
      </c>
      <c r="X12" s="52"/>
      <c r="Y12" s="52"/>
      <c r="Z12" s="53"/>
      <c r="AA12" s="54">
        <f t="shared" si="0"/>
        <v>852.37700000000018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11.006</v>
      </c>
      <c r="C14" s="57">
        <v>6.218</v>
      </c>
      <c r="D14" s="57">
        <v>5.9039999999999999</v>
      </c>
      <c r="E14" s="57">
        <v>10.379999999999999</v>
      </c>
      <c r="F14" s="57">
        <v>10.009</v>
      </c>
      <c r="G14" s="57">
        <v>11.368</v>
      </c>
      <c r="H14" s="57">
        <v>23.114999999999998</v>
      </c>
      <c r="I14" s="57">
        <v>7.6459999999999999</v>
      </c>
      <c r="J14" s="57">
        <v>13.201000000000001</v>
      </c>
      <c r="K14" s="57">
        <v>18.481999999999999</v>
      </c>
      <c r="L14" s="57">
        <v>15.016999999999999</v>
      </c>
      <c r="M14" s="57">
        <v>7.4939999999999998</v>
      </c>
      <c r="N14" s="57">
        <v>50.417999999999999</v>
      </c>
      <c r="O14" s="57">
        <v>34.36</v>
      </c>
      <c r="P14" s="57">
        <v>32.610999999999997</v>
      </c>
      <c r="Q14" s="57">
        <v>25.282</v>
      </c>
      <c r="R14" s="57">
        <v>27.250000000000004</v>
      </c>
      <c r="S14" s="57">
        <v>37.225000000000001</v>
      </c>
      <c r="T14" s="57">
        <v>33.656000000000006</v>
      </c>
      <c r="U14" s="57">
        <v>37.386000000000003</v>
      </c>
      <c r="V14" s="57">
        <v>53.006</v>
      </c>
      <c r="W14" s="57">
        <v>45.936000000000007</v>
      </c>
      <c r="X14" s="57">
        <v>44.179000000000002</v>
      </c>
      <c r="Y14" s="57">
        <v>46.20000000000001</v>
      </c>
      <c r="Z14" s="58"/>
      <c r="AA14" s="59">
        <f t="shared" si="0"/>
        <v>607.34900000000005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56.006</v>
      </c>
      <c r="C16" s="62">
        <f t="shared" ref="C16:Z16" si="1">IF(LEN(C$2)&gt;0,SUM(C10:C15),"")</f>
        <v>56.082000000000008</v>
      </c>
      <c r="D16" s="62">
        <f t="shared" si="1"/>
        <v>50.073999999999998</v>
      </c>
      <c r="E16" s="62">
        <f t="shared" si="1"/>
        <v>57.313000000000002</v>
      </c>
      <c r="F16" s="62">
        <f t="shared" si="1"/>
        <v>51.314</v>
      </c>
      <c r="G16" s="62">
        <f t="shared" si="1"/>
        <v>50.465000000000003</v>
      </c>
      <c r="H16" s="62">
        <f t="shared" si="1"/>
        <v>65.320999999999998</v>
      </c>
      <c r="I16" s="62">
        <f t="shared" si="1"/>
        <v>86.057000000000002</v>
      </c>
      <c r="J16" s="62">
        <f t="shared" si="1"/>
        <v>77.316000000000003</v>
      </c>
      <c r="K16" s="62">
        <f t="shared" si="1"/>
        <v>97.817000000000007</v>
      </c>
      <c r="L16" s="62">
        <f t="shared" si="1"/>
        <v>90.963999999999999</v>
      </c>
      <c r="M16" s="62">
        <f t="shared" si="1"/>
        <v>99.805000000000007</v>
      </c>
      <c r="N16" s="62">
        <f t="shared" si="1"/>
        <v>50.417999999999999</v>
      </c>
      <c r="O16" s="62">
        <f t="shared" si="1"/>
        <v>34.36</v>
      </c>
      <c r="P16" s="62">
        <f t="shared" si="1"/>
        <v>32.610999999999997</v>
      </c>
      <c r="Q16" s="62">
        <f t="shared" si="1"/>
        <v>25.282</v>
      </c>
      <c r="R16" s="62">
        <f t="shared" si="1"/>
        <v>78.585999999999999</v>
      </c>
      <c r="S16" s="62">
        <f t="shared" si="1"/>
        <v>79.960000000000008</v>
      </c>
      <c r="T16" s="62">
        <f t="shared" si="1"/>
        <v>50.054000000000002</v>
      </c>
      <c r="U16" s="62">
        <f t="shared" si="1"/>
        <v>52.933000000000007</v>
      </c>
      <c r="V16" s="62">
        <f t="shared" si="1"/>
        <v>65.271000000000001</v>
      </c>
      <c r="W16" s="62">
        <f t="shared" si="1"/>
        <v>61.338000000000008</v>
      </c>
      <c r="X16" s="62">
        <f t="shared" si="1"/>
        <v>44.179000000000002</v>
      </c>
      <c r="Y16" s="62">
        <f t="shared" si="1"/>
        <v>46.20000000000001</v>
      </c>
      <c r="Z16" s="63" t="str">
        <f t="shared" si="1"/>
        <v/>
      </c>
      <c r="AA16" s="64">
        <f>SUM(AA10:AA15)</f>
        <v>1459.7260000000001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3</v>
      </c>
      <c r="D21" s="81">
        <v>8.6</v>
      </c>
      <c r="E21" s="81">
        <v>2.2999999999999998</v>
      </c>
      <c r="F21" s="81">
        <v>6.8</v>
      </c>
      <c r="G21" s="81">
        <v>14.8</v>
      </c>
      <c r="H21" s="81"/>
      <c r="I21" s="81"/>
      <c r="J21" s="81"/>
      <c r="K21" s="81"/>
      <c r="L21" s="81"/>
      <c r="M21" s="81"/>
      <c r="N21" s="81"/>
      <c r="O21" s="81"/>
      <c r="P21" s="81"/>
      <c r="Q21" s="81">
        <v>0.19500000000000001</v>
      </c>
      <c r="R21" s="81"/>
      <c r="S21" s="81">
        <v>0.40799999999999997</v>
      </c>
      <c r="T21" s="81">
        <v>1.0309999999999999</v>
      </c>
      <c r="U21" s="81">
        <v>0.624</v>
      </c>
      <c r="V21" s="81"/>
      <c r="W21" s="81">
        <v>0.84699999999999998</v>
      </c>
      <c r="X21" s="81">
        <v>0.65599999999999992</v>
      </c>
      <c r="Y21" s="81">
        <v>0.20100000000000001</v>
      </c>
      <c r="Z21" s="78"/>
      <c r="AA21" s="79">
        <f t="shared" si="2"/>
        <v>39.462000000000003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3</v>
      </c>
      <c r="D25" s="88">
        <f t="shared" si="3"/>
        <v>8.6</v>
      </c>
      <c r="E25" s="88">
        <f t="shared" si="3"/>
        <v>2.2999999999999998</v>
      </c>
      <c r="F25" s="88">
        <f t="shared" si="3"/>
        <v>6.8</v>
      </c>
      <c r="G25" s="88">
        <f t="shared" si="3"/>
        <v>14.8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0.19500000000000001</v>
      </c>
      <c r="R25" s="88">
        <f t="shared" si="3"/>
        <v>0</v>
      </c>
      <c r="S25" s="88">
        <f t="shared" si="3"/>
        <v>0.40799999999999997</v>
      </c>
      <c r="T25" s="88">
        <f t="shared" si="3"/>
        <v>1.0309999999999999</v>
      </c>
      <c r="U25" s="88">
        <f t="shared" si="3"/>
        <v>0.624</v>
      </c>
      <c r="V25" s="88">
        <f t="shared" si="3"/>
        <v>0</v>
      </c>
      <c r="W25" s="88">
        <f t="shared" si="3"/>
        <v>0.84699999999999998</v>
      </c>
      <c r="X25" s="88">
        <f t="shared" si="3"/>
        <v>0.65599999999999992</v>
      </c>
      <c r="Y25" s="88">
        <f t="shared" si="3"/>
        <v>0.20100000000000001</v>
      </c>
      <c r="Z25" s="89" t="str">
        <f t="shared" si="3"/>
        <v/>
      </c>
      <c r="AA25" s="90">
        <f>SUM(AA19:AA24)</f>
        <v>39.462000000000003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56.006</v>
      </c>
      <c r="C29" s="77">
        <v>59.082000000000001</v>
      </c>
      <c r="D29" s="77">
        <v>58.673999999999999</v>
      </c>
      <c r="E29" s="77">
        <v>59.613</v>
      </c>
      <c r="F29" s="77">
        <v>58.113999999999997</v>
      </c>
      <c r="G29" s="77">
        <v>65.265000000000001</v>
      </c>
      <c r="H29" s="77">
        <v>65.320999999999998</v>
      </c>
      <c r="I29" s="77">
        <v>86.057000000000002</v>
      </c>
      <c r="J29" s="77">
        <v>77.316000000000003</v>
      </c>
      <c r="K29" s="77">
        <v>97.816999999999993</v>
      </c>
      <c r="L29" s="77">
        <v>90.963999999999999</v>
      </c>
      <c r="M29" s="77">
        <v>99.805000000000007</v>
      </c>
      <c r="N29" s="77">
        <v>50.417999999999999</v>
      </c>
      <c r="O29" s="77">
        <v>34.36</v>
      </c>
      <c r="P29" s="77">
        <v>32.610999999999997</v>
      </c>
      <c r="Q29" s="77">
        <v>25.477</v>
      </c>
      <c r="R29" s="77">
        <v>78.585999999999999</v>
      </c>
      <c r="S29" s="77">
        <v>80.367999999999995</v>
      </c>
      <c r="T29" s="77">
        <v>51.085000000000001</v>
      </c>
      <c r="U29" s="77">
        <v>53.557000000000002</v>
      </c>
      <c r="V29" s="77">
        <v>65.271000000000001</v>
      </c>
      <c r="W29" s="77">
        <v>62.185000000000002</v>
      </c>
      <c r="X29" s="77">
        <v>44.835000000000001</v>
      </c>
      <c r="Y29" s="77">
        <v>46.401000000000003</v>
      </c>
      <c r="Z29" s="78"/>
      <c r="AA29" s="79">
        <f>SUM(B29:Z29)</f>
        <v>1499.1880000000001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56.006</v>
      </c>
      <c r="C31" s="62">
        <f t="shared" ref="C31:Z31" si="4">IF(LEN(C$2)&gt;0,SUM(C28:C30),"")</f>
        <v>59.082000000000001</v>
      </c>
      <c r="D31" s="62">
        <f t="shared" si="4"/>
        <v>58.673999999999999</v>
      </c>
      <c r="E31" s="62">
        <f t="shared" si="4"/>
        <v>59.613</v>
      </c>
      <c r="F31" s="62">
        <f t="shared" si="4"/>
        <v>58.113999999999997</v>
      </c>
      <c r="G31" s="62">
        <f t="shared" si="4"/>
        <v>65.265000000000001</v>
      </c>
      <c r="H31" s="62">
        <f t="shared" si="4"/>
        <v>65.320999999999998</v>
      </c>
      <c r="I31" s="62">
        <f t="shared" si="4"/>
        <v>86.057000000000002</v>
      </c>
      <c r="J31" s="62">
        <f t="shared" si="4"/>
        <v>77.316000000000003</v>
      </c>
      <c r="K31" s="62">
        <f t="shared" si="4"/>
        <v>97.816999999999993</v>
      </c>
      <c r="L31" s="62">
        <f t="shared" si="4"/>
        <v>90.963999999999999</v>
      </c>
      <c r="M31" s="62">
        <f t="shared" si="4"/>
        <v>99.805000000000007</v>
      </c>
      <c r="N31" s="62">
        <f t="shared" si="4"/>
        <v>50.417999999999999</v>
      </c>
      <c r="O31" s="62">
        <f t="shared" si="4"/>
        <v>34.36</v>
      </c>
      <c r="P31" s="62">
        <f t="shared" si="4"/>
        <v>32.610999999999997</v>
      </c>
      <c r="Q31" s="62">
        <f t="shared" si="4"/>
        <v>25.477</v>
      </c>
      <c r="R31" s="62">
        <f t="shared" si="4"/>
        <v>78.585999999999999</v>
      </c>
      <c r="S31" s="62">
        <f t="shared" si="4"/>
        <v>80.367999999999995</v>
      </c>
      <c r="T31" s="62">
        <f t="shared" si="4"/>
        <v>51.085000000000001</v>
      </c>
      <c r="U31" s="62">
        <f t="shared" si="4"/>
        <v>53.557000000000002</v>
      </c>
      <c r="V31" s="62">
        <f t="shared" si="4"/>
        <v>65.271000000000001</v>
      </c>
      <c r="W31" s="62">
        <f t="shared" si="4"/>
        <v>62.185000000000002</v>
      </c>
      <c r="X31" s="62">
        <f t="shared" si="4"/>
        <v>44.835000000000001</v>
      </c>
      <c r="Y31" s="62">
        <f t="shared" si="4"/>
        <v>46.401000000000003</v>
      </c>
      <c r="Z31" s="63" t="str">
        <f t="shared" si="4"/>
        <v/>
      </c>
      <c r="AA31" s="64">
        <f>SUM(AA28:AA30)</f>
        <v>1499.1880000000001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56.006</v>
      </c>
      <c r="C51" s="88">
        <f t="shared" si="10"/>
        <v>59.082000000000008</v>
      </c>
      <c r="D51" s="88">
        <f t="shared" si="10"/>
        <v>58.673999999999999</v>
      </c>
      <c r="E51" s="88">
        <f t="shared" si="10"/>
        <v>59.613</v>
      </c>
      <c r="F51" s="88">
        <f t="shared" si="10"/>
        <v>58.113999999999997</v>
      </c>
      <c r="G51" s="88">
        <f t="shared" si="10"/>
        <v>65.265000000000001</v>
      </c>
      <c r="H51" s="88">
        <f t="shared" si="10"/>
        <v>65.320999999999998</v>
      </c>
      <c r="I51" s="88">
        <f t="shared" si="10"/>
        <v>86.057000000000002</v>
      </c>
      <c r="J51" s="88">
        <f t="shared" si="10"/>
        <v>77.316000000000003</v>
      </c>
      <c r="K51" s="88">
        <f t="shared" si="10"/>
        <v>97.817000000000007</v>
      </c>
      <c r="L51" s="88">
        <f t="shared" si="10"/>
        <v>90.963999999999999</v>
      </c>
      <c r="M51" s="88">
        <f t="shared" si="10"/>
        <v>99.805000000000007</v>
      </c>
      <c r="N51" s="88">
        <f t="shared" si="10"/>
        <v>50.417999999999999</v>
      </c>
      <c r="O51" s="88">
        <f t="shared" si="10"/>
        <v>34.36</v>
      </c>
      <c r="P51" s="88">
        <f t="shared" si="10"/>
        <v>32.610999999999997</v>
      </c>
      <c r="Q51" s="88">
        <f t="shared" si="10"/>
        <v>25.477</v>
      </c>
      <c r="R51" s="88">
        <f t="shared" si="10"/>
        <v>78.585999999999999</v>
      </c>
      <c r="S51" s="88">
        <f t="shared" si="10"/>
        <v>80.368000000000009</v>
      </c>
      <c r="T51" s="88">
        <f t="shared" si="10"/>
        <v>51.085000000000001</v>
      </c>
      <c r="U51" s="88">
        <f t="shared" si="10"/>
        <v>53.557000000000009</v>
      </c>
      <c r="V51" s="88">
        <f t="shared" si="10"/>
        <v>65.271000000000001</v>
      </c>
      <c r="W51" s="88">
        <f t="shared" si="10"/>
        <v>62.185000000000009</v>
      </c>
      <c r="X51" s="88">
        <f t="shared" si="10"/>
        <v>44.835000000000001</v>
      </c>
      <c r="Y51" s="88">
        <f t="shared" si="10"/>
        <v>46.40100000000001</v>
      </c>
      <c r="Z51" s="89" t="str">
        <f t="shared" si="10"/>
        <v/>
      </c>
      <c r="AA51" s="104">
        <f>SUM(B51:Z51)</f>
        <v>1499.1880000000001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56.006</v>
      </c>
      <c r="C4" s="18">
        <v>59.082000000000008</v>
      </c>
      <c r="D4" s="18">
        <v>58.673999999999999</v>
      </c>
      <c r="E4" s="18">
        <v>59.613000000000007</v>
      </c>
      <c r="F4" s="18">
        <v>58.114000000000004</v>
      </c>
      <c r="G4" s="18">
        <v>65.265000000000001</v>
      </c>
      <c r="H4" s="18">
        <v>65.320999999999998</v>
      </c>
      <c r="I4" s="18">
        <v>86.057000000000016</v>
      </c>
      <c r="J4" s="18">
        <v>77.315999999999988</v>
      </c>
      <c r="K4" s="18">
        <v>97.816999999999993</v>
      </c>
      <c r="L4" s="18">
        <v>90.963999999999999</v>
      </c>
      <c r="M4" s="18">
        <v>99.804999999999993</v>
      </c>
      <c r="N4" s="18">
        <v>50.418000000000006</v>
      </c>
      <c r="O4" s="18">
        <v>34.360000000000007</v>
      </c>
      <c r="P4" s="18">
        <v>32.611000000000004</v>
      </c>
      <c r="Q4" s="18">
        <v>25.477</v>
      </c>
      <c r="R4" s="18">
        <v>78.585999999999999</v>
      </c>
      <c r="S4" s="18">
        <v>80.367999999999995</v>
      </c>
      <c r="T4" s="18">
        <v>51.084999999999994</v>
      </c>
      <c r="U4" s="18">
        <v>53.557000000000002</v>
      </c>
      <c r="V4" s="18">
        <v>65.271000000000001</v>
      </c>
      <c r="W4" s="18">
        <v>62.185000000000002</v>
      </c>
      <c r="X4" s="18">
        <v>44.835000000000001</v>
      </c>
      <c r="Y4" s="18">
        <v>46.401000000000003</v>
      </c>
      <c r="Z4" s="19"/>
      <c r="AA4" s="20">
        <f>SUM(B4:Z4)</f>
        <v>1499.1879999999999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147.72999999999999</v>
      </c>
      <c r="C7" s="28">
        <v>105</v>
      </c>
      <c r="D7" s="28">
        <v>95.85</v>
      </c>
      <c r="E7" s="28">
        <v>99.48</v>
      </c>
      <c r="F7" s="28">
        <v>95.81</v>
      </c>
      <c r="G7" s="28">
        <v>95.37</v>
      </c>
      <c r="H7" s="28">
        <v>121.48</v>
      </c>
      <c r="I7" s="28">
        <v>121.14</v>
      </c>
      <c r="J7" s="28">
        <v>121.57</v>
      </c>
      <c r="K7" s="28">
        <v>93.14</v>
      </c>
      <c r="L7" s="28">
        <v>121.04</v>
      </c>
      <c r="M7" s="28">
        <v>110.47</v>
      </c>
      <c r="N7" s="28">
        <v>76.38</v>
      </c>
      <c r="O7" s="28">
        <v>93.82</v>
      </c>
      <c r="P7" s="28">
        <v>47.49</v>
      </c>
      <c r="Q7" s="28">
        <v>85</v>
      </c>
      <c r="R7" s="28">
        <v>105.55</v>
      </c>
      <c r="S7" s="28">
        <v>106.13</v>
      </c>
      <c r="T7" s="28">
        <v>122.13</v>
      </c>
      <c r="U7" s="28">
        <v>130.91</v>
      </c>
      <c r="V7" s="28">
        <v>131.62</v>
      </c>
      <c r="W7" s="28">
        <v>126.7</v>
      </c>
      <c r="X7" s="28">
        <v>85</v>
      </c>
      <c r="Y7" s="28">
        <v>103.81</v>
      </c>
      <c r="Z7" s="29"/>
      <c r="AA7" s="30">
        <f>IF(SUM(B7:Z7)&lt;&gt;0,AVERAGEIF(B7:Z7,"&lt;&gt;"""),"")</f>
        <v>105.94249999999998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41.25</v>
      </c>
      <c r="Y12" s="52"/>
      <c r="Z12" s="53"/>
      <c r="AA12" s="54">
        <f t="shared" si="0"/>
        <v>41.25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7.4020000000000001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7.4020000000000001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0.17100000000000001</v>
      </c>
      <c r="O14" s="57"/>
      <c r="P14" s="57">
        <v>2.7110000000000003</v>
      </c>
      <c r="Q14" s="57">
        <v>3.3130000000000002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6.1950000000000003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7.4020000000000001</v>
      </c>
      <c r="L16" s="62">
        <f t="shared" si="1"/>
        <v>0</v>
      </c>
      <c r="M16" s="62">
        <f t="shared" si="1"/>
        <v>0</v>
      </c>
      <c r="N16" s="62">
        <f t="shared" si="1"/>
        <v>0.17100000000000001</v>
      </c>
      <c r="O16" s="62">
        <f t="shared" si="1"/>
        <v>0</v>
      </c>
      <c r="P16" s="62">
        <f t="shared" si="1"/>
        <v>2.7110000000000003</v>
      </c>
      <c r="Q16" s="62">
        <f t="shared" si="1"/>
        <v>3.3130000000000002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41.25</v>
      </c>
      <c r="Y16" s="62">
        <f t="shared" si="1"/>
        <v>0</v>
      </c>
      <c r="Z16" s="63" t="str">
        <f t="shared" si="1"/>
        <v/>
      </c>
      <c r="AA16" s="64">
        <f>SUM(AA10:AA15)</f>
        <v>54.847000000000001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14.295</v>
      </c>
      <c r="C20" s="77">
        <v>16.87</v>
      </c>
      <c r="D20" s="77">
        <v>16.752000000000002</v>
      </c>
      <c r="E20" s="77">
        <v>16.818999999999999</v>
      </c>
      <c r="F20" s="77">
        <v>16.999000000000002</v>
      </c>
      <c r="G20" s="77">
        <v>21.727</v>
      </c>
      <c r="H20" s="77">
        <v>22.227999999999998</v>
      </c>
      <c r="I20" s="77">
        <v>40.32</v>
      </c>
      <c r="J20" s="77">
        <v>31.423999999999999</v>
      </c>
      <c r="K20" s="77">
        <v>32.013000000000005</v>
      </c>
      <c r="L20" s="77">
        <v>28.544999999999998</v>
      </c>
      <c r="M20" s="77">
        <v>25.591000000000001</v>
      </c>
      <c r="N20" s="77">
        <v>0.17899999999999999</v>
      </c>
      <c r="O20" s="77">
        <v>4.7</v>
      </c>
      <c r="P20" s="77">
        <v>0.17100000000000001</v>
      </c>
      <c r="Q20" s="77">
        <v>1.1839999999999999</v>
      </c>
      <c r="R20" s="77">
        <v>24.474999999999998</v>
      </c>
      <c r="S20" s="77">
        <v>19.158000000000001</v>
      </c>
      <c r="T20" s="77">
        <v>12.702</v>
      </c>
      <c r="U20" s="77">
        <v>18.699000000000002</v>
      </c>
      <c r="V20" s="77">
        <v>21.326000000000001</v>
      </c>
      <c r="W20" s="77">
        <v>18.707999999999998</v>
      </c>
      <c r="X20" s="77">
        <v>0.10100000000000001</v>
      </c>
      <c r="Y20" s="77">
        <v>11.138999999999999</v>
      </c>
      <c r="Z20" s="78"/>
      <c r="AA20" s="79">
        <f t="shared" si="2"/>
        <v>416.12500000000011</v>
      </c>
    </row>
    <row r="21" spans="1:27" ht="24.95" customHeight="1" x14ac:dyDescent="0.2">
      <c r="A21" s="75" t="s">
        <v>16</v>
      </c>
      <c r="B21" s="80">
        <v>41.710999999999999</v>
      </c>
      <c r="C21" s="81">
        <v>42.212000000000003</v>
      </c>
      <c r="D21" s="81">
        <v>41.921999999999997</v>
      </c>
      <c r="E21" s="81">
        <v>42.794000000000004</v>
      </c>
      <c r="F21" s="81">
        <v>41.115000000000002</v>
      </c>
      <c r="G21" s="81">
        <v>43.537999999999997</v>
      </c>
      <c r="H21" s="81">
        <v>43.093000000000004</v>
      </c>
      <c r="I21" s="81">
        <v>45.737000000000002</v>
      </c>
      <c r="J21" s="81">
        <v>45.892000000000003</v>
      </c>
      <c r="K21" s="81">
        <v>58.402000000000008</v>
      </c>
      <c r="L21" s="81">
        <v>62.418999999999997</v>
      </c>
      <c r="M21" s="81">
        <v>74.213999999999999</v>
      </c>
      <c r="N21" s="81">
        <v>41.328000000000003</v>
      </c>
      <c r="O21" s="81">
        <v>29.66</v>
      </c>
      <c r="P21" s="81">
        <v>29.728999999999999</v>
      </c>
      <c r="Q21" s="81">
        <v>20.98</v>
      </c>
      <c r="R21" s="81">
        <v>54.110999999999997</v>
      </c>
      <c r="S21" s="81">
        <v>61.209999999999994</v>
      </c>
      <c r="T21" s="81">
        <v>38.382999999999996</v>
      </c>
      <c r="U21" s="81">
        <v>34.858000000000004</v>
      </c>
      <c r="V21" s="81">
        <v>43.945</v>
      </c>
      <c r="W21" s="81">
        <v>43.476999999999997</v>
      </c>
      <c r="X21" s="81">
        <v>3.484</v>
      </c>
      <c r="Y21" s="81">
        <v>35.262</v>
      </c>
      <c r="Z21" s="78"/>
      <c r="AA21" s="79">
        <f t="shared" si="2"/>
        <v>1019.4760000000001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8.74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8.74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56.006</v>
      </c>
      <c r="C25" s="88">
        <f t="shared" si="3"/>
        <v>59.082000000000008</v>
      </c>
      <c r="D25" s="88">
        <f t="shared" si="3"/>
        <v>58.673999999999999</v>
      </c>
      <c r="E25" s="88">
        <f t="shared" si="3"/>
        <v>59.613</v>
      </c>
      <c r="F25" s="88">
        <f t="shared" si="3"/>
        <v>58.114000000000004</v>
      </c>
      <c r="G25" s="88">
        <f t="shared" si="3"/>
        <v>65.265000000000001</v>
      </c>
      <c r="H25" s="88">
        <f t="shared" si="3"/>
        <v>65.320999999999998</v>
      </c>
      <c r="I25" s="88">
        <f t="shared" si="3"/>
        <v>86.057000000000002</v>
      </c>
      <c r="J25" s="88">
        <f t="shared" si="3"/>
        <v>77.316000000000003</v>
      </c>
      <c r="K25" s="88">
        <f t="shared" si="3"/>
        <v>90.41500000000002</v>
      </c>
      <c r="L25" s="88">
        <f t="shared" si="3"/>
        <v>90.963999999999999</v>
      </c>
      <c r="M25" s="88">
        <f t="shared" si="3"/>
        <v>99.805000000000007</v>
      </c>
      <c r="N25" s="88">
        <f t="shared" si="3"/>
        <v>50.247000000000007</v>
      </c>
      <c r="O25" s="88">
        <f t="shared" si="3"/>
        <v>34.36</v>
      </c>
      <c r="P25" s="88">
        <f t="shared" si="3"/>
        <v>29.9</v>
      </c>
      <c r="Q25" s="88">
        <f t="shared" si="3"/>
        <v>22.164000000000001</v>
      </c>
      <c r="R25" s="88">
        <f t="shared" si="3"/>
        <v>78.585999999999999</v>
      </c>
      <c r="S25" s="88">
        <f t="shared" si="3"/>
        <v>80.367999999999995</v>
      </c>
      <c r="T25" s="88">
        <f t="shared" si="3"/>
        <v>51.084999999999994</v>
      </c>
      <c r="U25" s="88">
        <f t="shared" si="3"/>
        <v>53.557000000000002</v>
      </c>
      <c r="V25" s="88">
        <f t="shared" si="3"/>
        <v>65.271000000000001</v>
      </c>
      <c r="W25" s="88">
        <f t="shared" si="3"/>
        <v>62.184999999999995</v>
      </c>
      <c r="X25" s="88">
        <f t="shared" si="3"/>
        <v>3.585</v>
      </c>
      <c r="Y25" s="88">
        <f t="shared" si="3"/>
        <v>46.400999999999996</v>
      </c>
      <c r="Z25" s="89">
        <f t="shared" si="3"/>
        <v>0</v>
      </c>
      <c r="AA25" s="90">
        <f t="shared" si="3"/>
        <v>1444.3410000000001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56.006</v>
      </c>
      <c r="C29" s="77">
        <v>59.082000000000001</v>
      </c>
      <c r="D29" s="77">
        <v>58.673999999999999</v>
      </c>
      <c r="E29" s="77">
        <v>59.613</v>
      </c>
      <c r="F29" s="77">
        <v>58.113999999999997</v>
      </c>
      <c r="G29" s="77">
        <v>65.265000000000001</v>
      </c>
      <c r="H29" s="77">
        <v>65.320999999999998</v>
      </c>
      <c r="I29" s="77">
        <v>86.057000000000002</v>
      </c>
      <c r="J29" s="77">
        <v>77.316000000000003</v>
      </c>
      <c r="K29" s="77">
        <v>97.816999999999993</v>
      </c>
      <c r="L29" s="77">
        <v>90.963999999999999</v>
      </c>
      <c r="M29" s="77">
        <v>99.805000000000007</v>
      </c>
      <c r="N29" s="77">
        <v>50.417999999999999</v>
      </c>
      <c r="O29" s="77">
        <v>34.36</v>
      </c>
      <c r="P29" s="77">
        <v>32.610999999999997</v>
      </c>
      <c r="Q29" s="77">
        <v>25.477</v>
      </c>
      <c r="R29" s="77">
        <v>78.585999999999999</v>
      </c>
      <c r="S29" s="77">
        <v>80.367999999999995</v>
      </c>
      <c r="T29" s="77">
        <v>51.085000000000001</v>
      </c>
      <c r="U29" s="77">
        <v>53.557000000000002</v>
      </c>
      <c r="V29" s="77">
        <v>65.271000000000001</v>
      </c>
      <c r="W29" s="77">
        <v>62.185000000000002</v>
      </c>
      <c r="X29" s="77">
        <v>44.835000000000001</v>
      </c>
      <c r="Y29" s="77">
        <v>46.401000000000003</v>
      </c>
      <c r="Z29" s="78"/>
      <c r="AA29" s="79">
        <f>SUM(B29:Z29)</f>
        <v>1499.1880000000001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56.006</v>
      </c>
      <c r="C31" s="62">
        <f t="shared" si="4"/>
        <v>59.082000000000001</v>
      </c>
      <c r="D31" s="62">
        <f t="shared" si="4"/>
        <v>58.673999999999999</v>
      </c>
      <c r="E31" s="62">
        <f t="shared" si="4"/>
        <v>59.613</v>
      </c>
      <c r="F31" s="62">
        <f t="shared" si="4"/>
        <v>58.113999999999997</v>
      </c>
      <c r="G31" s="62">
        <f t="shared" si="4"/>
        <v>65.265000000000001</v>
      </c>
      <c r="H31" s="62">
        <f t="shared" si="4"/>
        <v>65.320999999999998</v>
      </c>
      <c r="I31" s="62">
        <f t="shared" si="4"/>
        <v>86.057000000000002</v>
      </c>
      <c r="J31" s="62">
        <f t="shared" si="4"/>
        <v>77.316000000000003</v>
      </c>
      <c r="K31" s="62">
        <f t="shared" si="4"/>
        <v>97.816999999999993</v>
      </c>
      <c r="L31" s="62">
        <f t="shared" si="4"/>
        <v>90.963999999999999</v>
      </c>
      <c r="M31" s="62">
        <f t="shared" si="4"/>
        <v>99.805000000000007</v>
      </c>
      <c r="N31" s="62">
        <f t="shared" si="4"/>
        <v>50.417999999999999</v>
      </c>
      <c r="O31" s="62">
        <f t="shared" si="4"/>
        <v>34.36</v>
      </c>
      <c r="P31" s="62">
        <f t="shared" si="4"/>
        <v>32.610999999999997</v>
      </c>
      <c r="Q31" s="62">
        <f t="shared" si="4"/>
        <v>25.477</v>
      </c>
      <c r="R31" s="62">
        <f t="shared" si="4"/>
        <v>78.585999999999999</v>
      </c>
      <c r="S31" s="62">
        <f t="shared" si="4"/>
        <v>80.367999999999995</v>
      </c>
      <c r="T31" s="62">
        <f t="shared" si="4"/>
        <v>51.085000000000001</v>
      </c>
      <c r="U31" s="62">
        <f t="shared" si="4"/>
        <v>53.557000000000002</v>
      </c>
      <c r="V31" s="62">
        <f t="shared" si="4"/>
        <v>65.271000000000001</v>
      </c>
      <c r="W31" s="62">
        <f t="shared" si="4"/>
        <v>62.185000000000002</v>
      </c>
      <c r="X31" s="62">
        <f t="shared" si="4"/>
        <v>44.835000000000001</v>
      </c>
      <c r="Y31" s="62">
        <f t="shared" si="4"/>
        <v>46.401000000000003</v>
      </c>
      <c r="Z31" s="63">
        <f t="shared" si="4"/>
        <v>0</v>
      </c>
      <c r="AA31" s="64">
        <f t="shared" si="4"/>
        <v>1499.1880000000001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56.006</v>
      </c>
      <c r="C51" s="88">
        <f t="shared" si="10"/>
        <v>59.082000000000008</v>
      </c>
      <c r="D51" s="88">
        <f t="shared" si="10"/>
        <v>58.673999999999999</v>
      </c>
      <c r="E51" s="88">
        <f t="shared" si="10"/>
        <v>59.613</v>
      </c>
      <c r="F51" s="88">
        <f t="shared" si="10"/>
        <v>58.114000000000004</v>
      </c>
      <c r="G51" s="88">
        <f t="shared" si="10"/>
        <v>65.265000000000001</v>
      </c>
      <c r="H51" s="88">
        <f t="shared" si="10"/>
        <v>65.320999999999998</v>
      </c>
      <c r="I51" s="88">
        <f t="shared" si="10"/>
        <v>86.057000000000002</v>
      </c>
      <c r="J51" s="88">
        <f t="shared" si="10"/>
        <v>77.316000000000003</v>
      </c>
      <c r="K51" s="88">
        <f t="shared" si="10"/>
        <v>97.817000000000021</v>
      </c>
      <c r="L51" s="88">
        <f t="shared" si="10"/>
        <v>90.963999999999999</v>
      </c>
      <c r="M51" s="88">
        <f t="shared" si="10"/>
        <v>99.805000000000007</v>
      </c>
      <c r="N51" s="88">
        <f t="shared" si="10"/>
        <v>50.418000000000006</v>
      </c>
      <c r="O51" s="88">
        <f t="shared" si="10"/>
        <v>34.36</v>
      </c>
      <c r="P51" s="88">
        <f t="shared" si="10"/>
        <v>32.610999999999997</v>
      </c>
      <c r="Q51" s="88">
        <f t="shared" si="10"/>
        <v>25.477</v>
      </c>
      <c r="R51" s="88">
        <f t="shared" si="10"/>
        <v>78.585999999999999</v>
      </c>
      <c r="S51" s="88">
        <f t="shared" si="10"/>
        <v>80.367999999999995</v>
      </c>
      <c r="T51" s="88">
        <f t="shared" si="10"/>
        <v>51.084999999999994</v>
      </c>
      <c r="U51" s="88">
        <f t="shared" si="10"/>
        <v>53.557000000000002</v>
      </c>
      <c r="V51" s="88">
        <f t="shared" si="10"/>
        <v>65.271000000000001</v>
      </c>
      <c r="W51" s="88">
        <f t="shared" si="10"/>
        <v>62.184999999999995</v>
      </c>
      <c r="X51" s="88">
        <f t="shared" si="10"/>
        <v>44.835000000000001</v>
      </c>
      <c r="Y51" s="88">
        <f t="shared" si="10"/>
        <v>46.400999999999996</v>
      </c>
      <c r="Z51" s="89">
        <f t="shared" si="10"/>
        <v>0</v>
      </c>
      <c r="AA51" s="104">
        <f>SUM(B51:Z51)</f>
        <v>1499.1880000000001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147.72999999999999</v>
      </c>
      <c r="C7" s="117">
        <v>105</v>
      </c>
      <c r="D7" s="117">
        <v>95.85</v>
      </c>
      <c r="E7" s="117">
        <v>99.48</v>
      </c>
      <c r="F7" s="117">
        <v>95.81</v>
      </c>
      <c r="G7" s="117">
        <v>95.37</v>
      </c>
      <c r="H7" s="117">
        <v>121.48</v>
      </c>
      <c r="I7" s="117">
        <v>121.14</v>
      </c>
      <c r="J7" s="117">
        <v>121.57</v>
      </c>
      <c r="K7" s="117">
        <v>93.14</v>
      </c>
      <c r="L7" s="117">
        <v>121.04</v>
      </c>
      <c r="M7" s="117">
        <v>110.47</v>
      </c>
      <c r="N7" s="117">
        <v>76.38</v>
      </c>
      <c r="O7" s="117">
        <v>93.82</v>
      </c>
      <c r="P7" s="117">
        <v>47.49</v>
      </c>
      <c r="Q7" s="117">
        <v>85</v>
      </c>
      <c r="R7" s="117">
        <v>105.55</v>
      </c>
      <c r="S7" s="117">
        <v>106.13</v>
      </c>
      <c r="T7" s="117">
        <v>122.13</v>
      </c>
      <c r="U7" s="117">
        <v>130.91</v>
      </c>
      <c r="V7" s="117">
        <v>131.62</v>
      </c>
      <c r="W7" s="117">
        <v>126.7</v>
      </c>
      <c r="X7" s="117">
        <v>85</v>
      </c>
      <c r="Y7" s="117">
        <v>103.81</v>
      </c>
      <c r="Z7" s="118"/>
      <c r="AA7" s="119">
        <f>IF(SUM(B7:Z7)&lt;&gt;0,AVERAGEIF(B7:Z7,"&lt;&gt;"""),"")</f>
        <v>105.94249999999998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2023-06-22T20:22:31Z</dcterms:created>
  <dcterms:modified xsi:type="dcterms:W3CDTF">2023-06-22T20:22:32Z</dcterms:modified>
</cp:coreProperties>
</file>