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<sst xmlns="http://schemas.openxmlformats.org/spreadsheetml/2006/main" count="117" uniqueCount="53">
  <si>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21/06/2023 23:32:31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</si>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</sst>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59-40ED-9AE9-427523189C7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B59-40ED-9AE9-427523189C7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40.216999999999999</c:v>
                </c:pt>
                <c:pt idx="3">
                  <c:v>5.4370000000000003</c:v>
                </c:pt>
                <c:pt idx="18">
                  <c:v>10.929</c:v>
                </c:pt>
                <c:pt idx="19">
                  <c:v>10.939</c:v>
                </c:pt>
                <c:pt idx="20">
                  <c:v>21.794999999999998</c:v>
                </c:pt>
                <c:pt idx="21">
                  <c:v>7.5380000000000003</c:v>
                </c:pt>
                <c:pt idx="22">
                  <c:v>3.8420000000000001</c:v>
                </c:pt>
                <c:pt idx="23">
                  <c:v>25.509999999999998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59-40ED-9AE9-427523189C7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59-40ED-9AE9-427523189C7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12.662999999999998</c:v>
                </c:pt>
                <c:pt idx="1">
                  <c:v>41.143000000000001</c:v>
                </c:pt>
                <c:pt idx="2">
                  <c:v>42.055999999999997</c:v>
                </c:pt>
                <c:pt idx="3">
                  <c:v>39.408999999999999</c:v>
                </c:pt>
                <c:pt idx="4">
                  <c:v>54.442999999999998</c:v>
                </c:pt>
                <c:pt idx="5">
                  <c:v>72.156999999999996</c:v>
                </c:pt>
                <c:pt idx="6">
                  <c:v>60.237000000000002</c:v>
                </c:pt>
                <c:pt idx="7">
                  <c:v>70.353000000000009</c:v>
                </c:pt>
                <c:pt idx="8">
                  <c:v>85.47699999999999</c:v>
                </c:pt>
                <c:pt idx="9">
                  <c:v>89.287999999999997</c:v>
                </c:pt>
                <c:pt idx="10">
                  <c:v>103.42</c:v>
                </c:pt>
                <c:pt idx="11">
                  <c:v>88.234000000000009</c:v>
                </c:pt>
                <c:pt idx="12">
                  <c:v>24.945</c:v>
                </c:pt>
                <c:pt idx="13">
                  <c:v>84.683000000000007</c:v>
                </c:pt>
                <c:pt idx="14">
                  <c:v>50.106000000000002</c:v>
                </c:pt>
                <c:pt idx="15">
                  <c:v>40.847999999999999</c:v>
                </c:pt>
                <c:pt idx="16">
                  <c:v>31.448999999999998</c:v>
                </c:pt>
                <c:pt idx="17">
                  <c:v>29.504000000000001</c:v>
                </c:pt>
                <c:pt idx="18">
                  <c:v>13.738999999999999</c:v>
                </c:pt>
                <c:pt idx="19">
                  <c:v>8.3159999999999989</c:v>
                </c:pt>
                <c:pt idx="20">
                  <c:v>3.8739999999999997</c:v>
                </c:pt>
                <c:pt idx="21">
                  <c:v>7.63</c:v>
                </c:pt>
                <c:pt idx="22">
                  <c:v>10.36</c:v>
                </c:pt>
                <c:pt idx="23">
                  <c:v>2.9099999999999997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59-40ED-9AE9-427523189C7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59-40ED-9AE9-427523189C7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59-40ED-9AE9-427523189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52.88</c:v>
                </c:pt>
                <c:pt idx="1">
                  <c:v>42.042999999999999</c:v>
                </c:pt>
                <c:pt idx="2">
                  <c:v>42.456000000000003</c:v>
                </c:pt>
                <c:pt idx="3">
                  <c:v>44.845999999999997</c:v>
                </c:pt>
                <c:pt idx="4">
                  <c:v>54.443000000000005</c:v>
                </c:pt>
                <c:pt idx="5">
                  <c:v>72.716999999999999</c:v>
                </c:pt>
                <c:pt idx="6">
                  <c:v>62.836999999999989</c:v>
                </c:pt>
                <c:pt idx="7">
                  <c:v>74.408999999999992</c:v>
                </c:pt>
                <c:pt idx="8">
                  <c:v>105.71299999999999</c:v>
                </c:pt>
                <c:pt idx="9">
                  <c:v>92.63300000000001</c:v>
                </c:pt>
                <c:pt idx="10">
                  <c:v>104.33600000000001</c:v>
                </c:pt>
                <c:pt idx="11">
                  <c:v>91.426000000000002</c:v>
                </c:pt>
                <c:pt idx="12">
                  <c:v>24.944999999999997</c:v>
                </c:pt>
                <c:pt idx="13">
                  <c:v>85.962999999999994</c:v>
                </c:pt>
                <c:pt idx="14">
                  <c:v>50.106000000000002</c:v>
                </c:pt>
                <c:pt idx="15">
                  <c:v>43.847999999999999</c:v>
                </c:pt>
                <c:pt idx="16">
                  <c:v>31.449000000000005</c:v>
                </c:pt>
                <c:pt idx="17">
                  <c:v>29.504000000000001</c:v>
                </c:pt>
                <c:pt idx="18">
                  <c:v>25.854999999999997</c:v>
                </c:pt>
                <c:pt idx="19">
                  <c:v>20.057000000000002</c:v>
                </c:pt>
                <c:pt idx="20">
                  <c:v>26.497</c:v>
                </c:pt>
                <c:pt idx="21">
                  <c:v>16.608000000000001</c:v>
                </c:pt>
                <c:pt idx="22">
                  <c:v>15.398999999999999</c:v>
                </c:pt>
                <c:pt idx="23">
                  <c:v>30.246000000000002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B59-40ED-9AE9-427523189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104.28</c:v>
                </c:pt>
                <c:pt idx="1">
                  <c:v>61.47</c:v>
                </c:pt>
                <c:pt idx="2">
                  <c:v>61.39</c:v>
                </c:pt>
                <c:pt idx="3">
                  <c:v>99.31</c:v>
                </c:pt>
                <c:pt idx="4">
                  <c:v>82.5</c:v>
                </c:pt>
                <c:pt idx="5">
                  <c:v>78.67</c:v>
                </c:pt>
                <c:pt idx="6">
                  <c:v>52.94</c:v>
                </c:pt>
                <c:pt idx="7">
                  <c:v>76.52</c:v>
                </c:pt>
                <c:pt idx="8">
                  <c:v>75.53</c:v>
                </c:pt>
                <c:pt idx="9">
                  <c:v>45.61</c:v>
                </c:pt>
                <c:pt idx="10">
                  <c:v>62.59</c:v>
                </c:pt>
                <c:pt idx="11">
                  <c:v>47.05</c:v>
                </c:pt>
                <c:pt idx="12">
                  <c:v>31.89</c:v>
                </c:pt>
                <c:pt idx="13">
                  <c:v>35.549999999999997</c:v>
                </c:pt>
                <c:pt idx="14">
                  <c:v>15.96</c:v>
                </c:pt>
                <c:pt idx="15">
                  <c:v>70.02</c:v>
                </c:pt>
                <c:pt idx="16">
                  <c:v>82.5</c:v>
                </c:pt>
                <c:pt idx="17">
                  <c:v>85</c:v>
                </c:pt>
                <c:pt idx="18">
                  <c:v>127</c:v>
                </c:pt>
                <c:pt idx="19">
                  <c:v>145.62</c:v>
                </c:pt>
                <c:pt idx="20">
                  <c:v>149.37</c:v>
                </c:pt>
                <c:pt idx="21">
                  <c:v>136.13999999999999</c:v>
                </c:pt>
                <c:pt idx="22">
                  <c:v>121.27</c:v>
                </c:pt>
                <c:pt idx="23">
                  <c:v>108.1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B59-40ED-9AE9-427523189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52.88</v>
      </c>
      <c r="C4" s="18">
        <v>42.043000000000006</v>
      </c>
      <c r="D4" s="18">
        <v>42.455999999999996</v>
      </c>
      <c r="E4" s="18">
        <v>44.845999999999997</v>
      </c>
      <c r="F4" s="18">
        <v>54.442999999999998</v>
      </c>
      <c r="G4" s="18">
        <v>72.716999999999999</v>
      </c>
      <c r="H4" s="18">
        <v>62.837000000000003</v>
      </c>
      <c r="I4" s="18">
        <v>74.40900000000002</v>
      </c>
      <c r="J4" s="18">
        <v>105.71299999999999</v>
      </c>
      <c r="K4" s="18">
        <v>92.632999999999996</v>
      </c>
      <c r="L4" s="18">
        <v>104.336</v>
      </c>
      <c r="M4" s="18">
        <v>91.426000000000016</v>
      </c>
      <c r="N4" s="18">
        <v>24.945</v>
      </c>
      <c r="O4" s="18">
        <v>85.963000000000008</v>
      </c>
      <c r="P4" s="18">
        <v>50.106000000000002</v>
      </c>
      <c r="Q4" s="18">
        <v>43.847999999999999</v>
      </c>
      <c r="R4" s="18">
        <v>31.448999999999998</v>
      </c>
      <c r="S4" s="18">
        <v>29.504000000000001</v>
      </c>
      <c r="T4" s="18">
        <v>25.855000000000004</v>
      </c>
      <c r="U4" s="18">
        <v>20.056999999999999</v>
      </c>
      <c r="V4" s="18">
        <v>26.497</v>
      </c>
      <c r="W4" s="18">
        <v>16.607999999999997</v>
      </c>
      <c r="X4" s="18">
        <v>15.398999999999999</v>
      </c>
      <c r="Y4" s="18">
        <v>30.246000000000002</v>
      </c>
      <c r="Z4" s="19"/>
      <c r="AA4" s="20">
        <f>SUM(B4:Z4)</f>
        <v>1241.2160000000001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104.28</v>
      </c>
      <c r="C7" s="28">
        <v>61.47</v>
      </c>
      <c r="D7" s="28">
        <v>61.39</v>
      </c>
      <c r="E7" s="28">
        <v>99.31</v>
      </c>
      <c r="F7" s="28">
        <v>82.5</v>
      </c>
      <c r="G7" s="28">
        <v>78.67</v>
      </c>
      <c r="H7" s="28">
        <v>52.94</v>
      </c>
      <c r="I7" s="28">
        <v>76.52</v>
      </c>
      <c r="J7" s="28">
        <v>75.53</v>
      </c>
      <c r="K7" s="28">
        <v>45.61</v>
      </c>
      <c r="L7" s="28">
        <v>62.59</v>
      </c>
      <c r="M7" s="28">
        <v>47.05</v>
      </c>
      <c r="N7" s="28">
        <v>31.89</v>
      </c>
      <c r="O7" s="28">
        <v>35.549999999999997</v>
      </c>
      <c r="P7" s="28">
        <v>15.96</v>
      </c>
      <c r="Q7" s="28">
        <v>70.02</v>
      </c>
      <c r="R7" s="28">
        <v>82.5</v>
      </c>
      <c r="S7" s="28">
        <v>85</v>
      </c>
      <c r="T7" s="28">
        <v>127</v>
      </c>
      <c r="U7" s="28">
        <v>145.62</v>
      </c>
      <c r="V7" s="28">
        <v>149.37</v>
      </c>
      <c r="W7" s="28">
        <v>136.13999999999999</v>
      </c>
      <c r="X7" s="28">
        <v>121.27</v>
      </c>
      <c r="Y7" s="28">
        <v>108.1</v>
      </c>
      <c r="Z7" s="29"/>
      <c r="AA7" s="30">
        <f>IF(SUM(B7:Z7)&lt;&gt;0,AVERAGEIF(B7:Z7,"&lt;&gt;"""),"")</f>
        <v>81.511666666666642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40.216999999999999</v>
      </c>
      <c r="C12" s="52"/>
      <c r="D12" s="52"/>
      <c r="E12" s="52">
        <v>5.4370000000000003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10.929</v>
      </c>
      <c r="U12" s="52">
        <v>10.939</v>
      </c>
      <c r="V12" s="52">
        <v>21.794999999999998</v>
      </c>
      <c r="W12" s="52">
        <v>7.5380000000000003</v>
      </c>
      <c r="X12" s="52">
        <v>3.8420000000000001</v>
      </c>
      <c r="Y12" s="52">
        <v>25.509999999999998</v>
      </c>
      <c r="Z12" s="53"/>
      <c r="AA12" s="54">
        <f t="shared" si="0"/>
        <v>126.20699999999999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12.662999999999998</v>
      </c>
      <c r="C14" s="57">
        <v>41.143000000000001</v>
      </c>
      <c r="D14" s="57">
        <v>42.055999999999997</v>
      </c>
      <c r="E14" s="57">
        <v>39.408999999999999</v>
      </c>
      <c r="F14" s="57">
        <v>54.442999999999998</v>
      </c>
      <c r="G14" s="57">
        <v>72.156999999999996</v>
      </c>
      <c r="H14" s="57">
        <v>60.237000000000002</v>
      </c>
      <c r="I14" s="57">
        <v>70.353000000000009</v>
      </c>
      <c r="J14" s="57">
        <v>85.47699999999999</v>
      </c>
      <c r="K14" s="57">
        <v>89.287999999999997</v>
      </c>
      <c r="L14" s="57">
        <v>103.42</v>
      </c>
      <c r="M14" s="57">
        <v>88.234000000000009</v>
      </c>
      <c r="N14" s="57">
        <v>24.945</v>
      </c>
      <c r="O14" s="57">
        <v>84.683000000000007</v>
      </c>
      <c r="P14" s="57">
        <v>50.106000000000002</v>
      </c>
      <c r="Q14" s="57">
        <v>40.847999999999999</v>
      </c>
      <c r="R14" s="57">
        <v>31.448999999999998</v>
      </c>
      <c r="S14" s="57">
        <v>29.504000000000001</v>
      </c>
      <c r="T14" s="57">
        <v>13.738999999999999</v>
      </c>
      <c r="U14" s="57">
        <v>8.3159999999999989</v>
      </c>
      <c r="V14" s="57">
        <v>3.8739999999999997</v>
      </c>
      <c r="W14" s="57">
        <v>7.63</v>
      </c>
      <c r="X14" s="57">
        <v>10.36</v>
      </c>
      <c r="Y14" s="57">
        <v>2.9099999999999997</v>
      </c>
      <c r="Z14" s="58"/>
      <c r="AA14" s="59">
        <f t="shared" si="0"/>
        <v>1067.2440000000001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52.879999999999995</v>
      </c>
      <c r="C16" s="62">
        <f t="shared" ref="C16:Z16" si="1">IF(LEN(C$2)&gt;0,SUM(C10:C15),"")</f>
        <v>41.143000000000001</v>
      </c>
      <c r="D16" s="62">
        <f t="shared" si="1"/>
        <v>42.055999999999997</v>
      </c>
      <c r="E16" s="62">
        <f t="shared" si="1"/>
        <v>44.845999999999997</v>
      </c>
      <c r="F16" s="62">
        <f t="shared" si="1"/>
        <v>54.442999999999998</v>
      </c>
      <c r="G16" s="62">
        <f t="shared" si="1"/>
        <v>72.156999999999996</v>
      </c>
      <c r="H16" s="62">
        <f t="shared" si="1"/>
        <v>60.237000000000002</v>
      </c>
      <c r="I16" s="62">
        <f t="shared" si="1"/>
        <v>70.353000000000009</v>
      </c>
      <c r="J16" s="62">
        <f t="shared" si="1"/>
        <v>85.47699999999999</v>
      </c>
      <c r="K16" s="62">
        <f t="shared" si="1"/>
        <v>89.287999999999997</v>
      </c>
      <c r="L16" s="62">
        <f t="shared" si="1"/>
        <v>103.42</v>
      </c>
      <c r="M16" s="62">
        <f t="shared" si="1"/>
        <v>88.234000000000009</v>
      </c>
      <c r="N16" s="62">
        <f t="shared" si="1"/>
        <v>24.945</v>
      </c>
      <c r="O16" s="62">
        <f t="shared" si="1"/>
        <v>84.683000000000007</v>
      </c>
      <c r="P16" s="62">
        <f t="shared" si="1"/>
        <v>50.106000000000002</v>
      </c>
      <c r="Q16" s="62">
        <f t="shared" si="1"/>
        <v>40.847999999999999</v>
      </c>
      <c r="R16" s="62">
        <f t="shared" si="1"/>
        <v>31.448999999999998</v>
      </c>
      <c r="S16" s="62">
        <f t="shared" si="1"/>
        <v>29.504000000000001</v>
      </c>
      <c r="T16" s="62">
        <f t="shared" si="1"/>
        <v>24.667999999999999</v>
      </c>
      <c r="U16" s="62">
        <f t="shared" si="1"/>
        <v>19.254999999999999</v>
      </c>
      <c r="V16" s="62">
        <f t="shared" si="1"/>
        <v>25.668999999999997</v>
      </c>
      <c r="W16" s="62">
        <f t="shared" si="1"/>
        <v>15.167999999999999</v>
      </c>
      <c r="X16" s="62">
        <f t="shared" si="1"/>
        <v>14.202</v>
      </c>
      <c r="Y16" s="62">
        <f t="shared" si="1"/>
        <v>28.419999999999998</v>
      </c>
      <c r="Z16" s="63" t="str">
        <f t="shared" si="1"/>
        <v/>
      </c>
      <c r="AA16" s="64">
        <f>SUM(AA10:AA15)</f>
        <v>1193.451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3.1</v>
      </c>
      <c r="K20" s="77"/>
      <c r="L20" s="77"/>
      <c r="M20" s="77">
        <v>1.48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0.10100000000000001</v>
      </c>
      <c r="Z20" s="78"/>
      <c r="AA20" s="79">
        <f t="shared" si="2"/>
        <v>4.681</v>
      </c>
    </row>
    <row r="21" spans="1:27" ht="24.9" customHeight="1" x14ac:dyDescent="0.25">
      <c r="A21" s="75" t="s">
        <v>16</v>
      </c>
      <c r="B21" s="80"/>
      <c r="C21" s="81">
        <v>0.9</v>
      </c>
      <c r="D21" s="81">
        <v>0.4</v>
      </c>
      <c r="E21" s="81"/>
      <c r="F21" s="81"/>
      <c r="G21" s="81">
        <v>0.56000000000000005</v>
      </c>
      <c r="H21" s="81">
        <v>2.6</v>
      </c>
      <c r="I21" s="81">
        <v>4.056</v>
      </c>
      <c r="J21" s="81">
        <v>17.135999999999999</v>
      </c>
      <c r="K21" s="81">
        <v>3.3449999999999998</v>
      </c>
      <c r="L21" s="81">
        <v>0.91600000000000004</v>
      </c>
      <c r="M21" s="81">
        <v>1.7120000000000002</v>
      </c>
      <c r="N21" s="81"/>
      <c r="O21" s="81">
        <v>1.28</v>
      </c>
      <c r="P21" s="81"/>
      <c r="Q21" s="81">
        <v>3</v>
      </c>
      <c r="R21" s="81"/>
      <c r="S21" s="81"/>
      <c r="T21" s="81">
        <v>1.1870000000000001</v>
      </c>
      <c r="U21" s="81">
        <v>0.80200000000000005</v>
      </c>
      <c r="V21" s="81">
        <v>0.82799999999999996</v>
      </c>
      <c r="W21" s="81">
        <v>1.44</v>
      </c>
      <c r="X21" s="81">
        <v>1.1970000000000001</v>
      </c>
      <c r="Y21" s="81">
        <v>1.7250000000000001</v>
      </c>
      <c r="Z21" s="78"/>
      <c r="AA21" s="79">
        <f t="shared" si="2"/>
        <v>43.084000000000003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0.9</v>
      </c>
      <c r="D25" s="88">
        <f t="shared" si="3"/>
        <v>0.4</v>
      </c>
      <c r="E25" s="88">
        <f t="shared" si="3"/>
        <v>0</v>
      </c>
      <c r="F25" s="88">
        <f t="shared" si="3"/>
        <v>0</v>
      </c>
      <c r="G25" s="88">
        <f t="shared" si="3"/>
        <v>0.56000000000000005</v>
      </c>
      <c r="H25" s="88">
        <f t="shared" si="3"/>
        <v>2.6</v>
      </c>
      <c r="I25" s="88">
        <f t="shared" si="3"/>
        <v>4.056</v>
      </c>
      <c r="J25" s="88">
        <f t="shared" si="3"/>
        <v>20.236000000000001</v>
      </c>
      <c r="K25" s="88">
        <f t="shared" si="3"/>
        <v>3.3449999999999998</v>
      </c>
      <c r="L25" s="88">
        <f t="shared" si="3"/>
        <v>0.91600000000000004</v>
      </c>
      <c r="M25" s="88">
        <f t="shared" si="3"/>
        <v>3.1920000000000002</v>
      </c>
      <c r="N25" s="88">
        <f t="shared" si="3"/>
        <v>0</v>
      </c>
      <c r="O25" s="88">
        <f t="shared" si="3"/>
        <v>1.28</v>
      </c>
      <c r="P25" s="88">
        <f t="shared" si="3"/>
        <v>0</v>
      </c>
      <c r="Q25" s="88">
        <f t="shared" si="3"/>
        <v>3</v>
      </c>
      <c r="R25" s="88">
        <f t="shared" si="3"/>
        <v>0</v>
      </c>
      <c r="S25" s="88">
        <f t="shared" si="3"/>
        <v>0</v>
      </c>
      <c r="T25" s="88">
        <f t="shared" si="3"/>
        <v>1.1870000000000001</v>
      </c>
      <c r="U25" s="88">
        <f t="shared" si="3"/>
        <v>0.80200000000000005</v>
      </c>
      <c r="V25" s="88">
        <f t="shared" si="3"/>
        <v>0.82799999999999996</v>
      </c>
      <c r="W25" s="88">
        <f t="shared" si="3"/>
        <v>1.44</v>
      </c>
      <c r="X25" s="88">
        <f t="shared" si="3"/>
        <v>1.1970000000000001</v>
      </c>
      <c r="Y25" s="88">
        <f t="shared" si="3"/>
        <v>1.8260000000000001</v>
      </c>
      <c r="Z25" s="89" t="str">
        <f t="shared" si="3"/>
        <v/>
      </c>
      <c r="AA25" s="90">
        <f>SUM(AA19:AA24)</f>
        <v>47.765000000000001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52.88</v>
      </c>
      <c r="C29" s="77">
        <v>42.042999999999999</v>
      </c>
      <c r="D29" s="77">
        <v>42.456000000000003</v>
      </c>
      <c r="E29" s="77">
        <v>44.845999999999997</v>
      </c>
      <c r="F29" s="77">
        <v>54.442999999999998</v>
      </c>
      <c r="G29" s="77">
        <v>72.716999999999999</v>
      </c>
      <c r="H29" s="77">
        <v>62.837000000000003</v>
      </c>
      <c r="I29" s="77">
        <v>74.409000000000006</v>
      </c>
      <c r="J29" s="77">
        <v>105.71299999999999</v>
      </c>
      <c r="K29" s="77">
        <v>92.632999999999996</v>
      </c>
      <c r="L29" s="77">
        <v>104.336</v>
      </c>
      <c r="M29" s="77">
        <v>91.426000000000002</v>
      </c>
      <c r="N29" s="77">
        <v>24.945</v>
      </c>
      <c r="O29" s="77">
        <v>85.962999999999994</v>
      </c>
      <c r="P29" s="77">
        <v>50.106000000000002</v>
      </c>
      <c r="Q29" s="77">
        <v>43.847999999999999</v>
      </c>
      <c r="R29" s="77">
        <v>31.449000000000002</v>
      </c>
      <c r="S29" s="77">
        <v>29.504000000000001</v>
      </c>
      <c r="T29" s="77">
        <v>25.855</v>
      </c>
      <c r="U29" s="77">
        <v>20.056999999999999</v>
      </c>
      <c r="V29" s="77">
        <v>26.497</v>
      </c>
      <c r="W29" s="77">
        <v>16.608000000000001</v>
      </c>
      <c r="X29" s="77">
        <v>15.398999999999999</v>
      </c>
      <c r="Y29" s="77">
        <v>30.245999999999999</v>
      </c>
      <c r="Z29" s="78"/>
      <c r="AA29" s="79">
        <f>SUM(B29:Z29)</f>
        <v>1241.2160000000001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52.88</v>
      </c>
      <c r="C31" s="62">
        <f t="shared" ref="C31:Z31" si="4">IF(LEN(C$2)&gt;0,SUM(C28:C30),"")</f>
        <v>42.042999999999999</v>
      </c>
      <c r="D31" s="62">
        <f t="shared" si="4"/>
        <v>42.456000000000003</v>
      </c>
      <c r="E31" s="62">
        <f t="shared" si="4"/>
        <v>44.845999999999997</v>
      </c>
      <c r="F31" s="62">
        <f t="shared" si="4"/>
        <v>54.442999999999998</v>
      </c>
      <c r="G31" s="62">
        <f t="shared" si="4"/>
        <v>72.716999999999999</v>
      </c>
      <c r="H31" s="62">
        <f t="shared" si="4"/>
        <v>62.837000000000003</v>
      </c>
      <c r="I31" s="62">
        <f t="shared" si="4"/>
        <v>74.409000000000006</v>
      </c>
      <c r="J31" s="62">
        <f t="shared" si="4"/>
        <v>105.71299999999999</v>
      </c>
      <c r="K31" s="62">
        <f t="shared" si="4"/>
        <v>92.632999999999996</v>
      </c>
      <c r="L31" s="62">
        <f t="shared" si="4"/>
        <v>104.336</v>
      </c>
      <c r="M31" s="62">
        <f t="shared" si="4"/>
        <v>91.426000000000002</v>
      </c>
      <c r="N31" s="62">
        <f t="shared" si="4"/>
        <v>24.945</v>
      </c>
      <c r="O31" s="62">
        <f t="shared" si="4"/>
        <v>85.962999999999994</v>
      </c>
      <c r="P31" s="62">
        <f t="shared" si="4"/>
        <v>50.106000000000002</v>
      </c>
      <c r="Q31" s="62">
        <f t="shared" si="4"/>
        <v>43.847999999999999</v>
      </c>
      <c r="R31" s="62">
        <f t="shared" si="4"/>
        <v>31.449000000000002</v>
      </c>
      <c r="S31" s="62">
        <f t="shared" si="4"/>
        <v>29.504000000000001</v>
      </c>
      <c r="T31" s="62">
        <f t="shared" si="4"/>
        <v>25.855</v>
      </c>
      <c r="U31" s="62">
        <f t="shared" si="4"/>
        <v>20.056999999999999</v>
      </c>
      <c r="V31" s="62">
        <f t="shared" si="4"/>
        <v>26.497</v>
      </c>
      <c r="W31" s="62">
        <f t="shared" si="4"/>
        <v>16.608000000000001</v>
      </c>
      <c r="X31" s="62">
        <f t="shared" si="4"/>
        <v>15.398999999999999</v>
      </c>
      <c r="Y31" s="62">
        <f t="shared" si="4"/>
        <v>30.245999999999999</v>
      </c>
      <c r="Z31" s="63" t="str">
        <f t="shared" si="4"/>
        <v/>
      </c>
      <c r="AA31" s="64">
        <f>SUM(AA28:AA30)</f>
        <v>1241.2160000000001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52.879999999999995</v>
      </c>
      <c r="C51" s="88">
        <f t="shared" si="10"/>
        <v>42.042999999999999</v>
      </c>
      <c r="D51" s="88">
        <f t="shared" si="10"/>
        <v>42.455999999999996</v>
      </c>
      <c r="E51" s="88">
        <f t="shared" si="10"/>
        <v>44.845999999999997</v>
      </c>
      <c r="F51" s="88">
        <f t="shared" si="10"/>
        <v>54.442999999999998</v>
      </c>
      <c r="G51" s="88">
        <f t="shared" si="10"/>
        <v>72.716999999999999</v>
      </c>
      <c r="H51" s="88">
        <f t="shared" si="10"/>
        <v>62.837000000000003</v>
      </c>
      <c r="I51" s="88">
        <f t="shared" si="10"/>
        <v>74.409000000000006</v>
      </c>
      <c r="J51" s="88">
        <f t="shared" si="10"/>
        <v>105.71299999999999</v>
      </c>
      <c r="K51" s="88">
        <f t="shared" si="10"/>
        <v>92.632999999999996</v>
      </c>
      <c r="L51" s="88">
        <f t="shared" si="10"/>
        <v>104.336</v>
      </c>
      <c r="M51" s="88">
        <f t="shared" si="10"/>
        <v>91.426000000000016</v>
      </c>
      <c r="N51" s="88">
        <f t="shared" si="10"/>
        <v>24.945</v>
      </c>
      <c r="O51" s="88">
        <f t="shared" si="10"/>
        <v>85.963000000000008</v>
      </c>
      <c r="P51" s="88">
        <f t="shared" si="10"/>
        <v>50.106000000000002</v>
      </c>
      <c r="Q51" s="88">
        <f t="shared" si="10"/>
        <v>43.847999999999999</v>
      </c>
      <c r="R51" s="88">
        <f t="shared" si="10"/>
        <v>31.448999999999998</v>
      </c>
      <c r="S51" s="88">
        <f t="shared" si="10"/>
        <v>29.504000000000001</v>
      </c>
      <c r="T51" s="88">
        <f t="shared" si="10"/>
        <v>25.855</v>
      </c>
      <c r="U51" s="88">
        <f t="shared" si="10"/>
        <v>20.056999999999999</v>
      </c>
      <c r="V51" s="88">
        <f t="shared" si="10"/>
        <v>26.496999999999996</v>
      </c>
      <c r="W51" s="88">
        <f t="shared" si="10"/>
        <v>16.608000000000001</v>
      </c>
      <c r="X51" s="88">
        <f t="shared" si="10"/>
        <v>15.399000000000001</v>
      </c>
      <c r="Y51" s="88">
        <f t="shared" si="10"/>
        <v>30.245999999999999</v>
      </c>
      <c r="Z51" s="89" t="str">
        <f t="shared" si="10"/>
        <v/>
      </c>
      <c r="AA51" s="104">
        <f>SUM(B51:Z51)</f>
        <v>1241.2160000000003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52.88</v>
      </c>
      <c r="C4" s="18">
        <v>42.042999999999999</v>
      </c>
      <c r="D4" s="18">
        <v>42.456000000000003</v>
      </c>
      <c r="E4" s="18">
        <v>44.845999999999997</v>
      </c>
      <c r="F4" s="18">
        <v>54.443000000000005</v>
      </c>
      <c r="G4" s="18">
        <v>72.716999999999999</v>
      </c>
      <c r="H4" s="18">
        <v>62.836999999999989</v>
      </c>
      <c r="I4" s="18">
        <v>74.408999999999992</v>
      </c>
      <c r="J4" s="18">
        <v>105.71299999999999</v>
      </c>
      <c r="K4" s="18">
        <v>92.63300000000001</v>
      </c>
      <c r="L4" s="18">
        <v>104.33600000000001</v>
      </c>
      <c r="M4" s="18">
        <v>91.426000000000002</v>
      </c>
      <c r="N4" s="18">
        <v>24.944999999999997</v>
      </c>
      <c r="O4" s="18">
        <v>85.962999999999994</v>
      </c>
      <c r="P4" s="18">
        <v>50.106000000000002</v>
      </c>
      <c r="Q4" s="18">
        <v>43.847999999999999</v>
      </c>
      <c r="R4" s="18">
        <v>31.449000000000005</v>
      </c>
      <c r="S4" s="18">
        <v>29.504000000000001</v>
      </c>
      <c r="T4" s="18">
        <v>25.854999999999997</v>
      </c>
      <c r="U4" s="18">
        <v>20.057000000000002</v>
      </c>
      <c r="V4" s="18">
        <v>26.497</v>
      </c>
      <c r="W4" s="18">
        <v>16.608000000000001</v>
      </c>
      <c r="X4" s="18">
        <v>15.398999999999999</v>
      </c>
      <c r="Y4" s="18">
        <v>30.246000000000002</v>
      </c>
      <c r="Z4" s="19"/>
      <c r="AA4" s="20">
        <f>SUM(B4:Z4)</f>
        <v>1241.2160000000001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104.28</v>
      </c>
      <c r="C7" s="28">
        <v>61.47</v>
      </c>
      <c r="D7" s="28">
        <v>61.39</v>
      </c>
      <c r="E7" s="28">
        <v>99.31</v>
      </c>
      <c r="F7" s="28">
        <v>82.5</v>
      </c>
      <c r="G7" s="28">
        <v>78.67</v>
      </c>
      <c r="H7" s="28">
        <v>52.94</v>
      </c>
      <c r="I7" s="28">
        <v>76.52</v>
      </c>
      <c r="J7" s="28">
        <v>75.53</v>
      </c>
      <c r="K7" s="28">
        <v>45.61</v>
      </c>
      <c r="L7" s="28">
        <v>62.59</v>
      </c>
      <c r="M7" s="28">
        <v>47.05</v>
      </c>
      <c r="N7" s="28">
        <v>31.89</v>
      </c>
      <c r="O7" s="28">
        <v>35.549999999999997</v>
      </c>
      <c r="P7" s="28">
        <v>15.96</v>
      </c>
      <c r="Q7" s="28">
        <v>70.02</v>
      </c>
      <c r="R7" s="28">
        <v>82.5</v>
      </c>
      <c r="S7" s="28">
        <v>85</v>
      </c>
      <c r="T7" s="28">
        <v>127</v>
      </c>
      <c r="U7" s="28">
        <v>145.62</v>
      </c>
      <c r="V7" s="28">
        <v>149.37</v>
      </c>
      <c r="W7" s="28">
        <v>136.13999999999999</v>
      </c>
      <c r="X7" s="28">
        <v>121.27</v>
      </c>
      <c r="Y7" s="28">
        <v>108.1</v>
      </c>
      <c r="Z7" s="29"/>
      <c r="AA7" s="30">
        <f>IF(SUM(B7:Z7)&lt;&gt;0,AVERAGEIF(B7:Z7,"&lt;&gt;"""),"")</f>
        <v>81.511666666666642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1.1339999999999999</v>
      </c>
      <c r="D12" s="52">
        <v>2.5499999999999998</v>
      </c>
      <c r="E12" s="52"/>
      <c r="F12" s="52"/>
      <c r="G12" s="52">
        <v>14.372999999999999</v>
      </c>
      <c r="H12" s="52"/>
      <c r="I12" s="52"/>
      <c r="J12" s="52"/>
      <c r="K12" s="52">
        <v>32.417000000000002</v>
      </c>
      <c r="L12" s="52">
        <v>33.122</v>
      </c>
      <c r="M12" s="52">
        <v>31.693000000000001</v>
      </c>
      <c r="N12" s="52"/>
      <c r="O12" s="52">
        <v>74.989999999999995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190.279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>
        <v>4.6639999999999997</v>
      </c>
      <c r="G14" s="57"/>
      <c r="H14" s="57">
        <v>0.01</v>
      </c>
      <c r="I14" s="57"/>
      <c r="J14" s="57"/>
      <c r="K14" s="57">
        <v>1.7999999999999999E-2</v>
      </c>
      <c r="L14" s="57">
        <v>1.0999999999999999E-2</v>
      </c>
      <c r="M14" s="57">
        <v>3.2000000000000001E-2</v>
      </c>
      <c r="N14" s="57">
        <v>1.51</v>
      </c>
      <c r="O14" s="57">
        <v>4.8000000000000001E-2</v>
      </c>
      <c r="P14" s="57">
        <v>5.4740000000000002</v>
      </c>
      <c r="Q14" s="57">
        <v>2.165</v>
      </c>
      <c r="R14" s="57">
        <v>7.4610000000000003</v>
      </c>
      <c r="S14" s="57">
        <v>3.33</v>
      </c>
      <c r="T14" s="57"/>
      <c r="U14" s="57"/>
      <c r="V14" s="57"/>
      <c r="W14" s="57"/>
      <c r="X14" s="57"/>
      <c r="Y14" s="57"/>
      <c r="Z14" s="58"/>
      <c r="AA14" s="59">
        <f t="shared" si="0"/>
        <v>24.722999999999999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1.1339999999999999</v>
      </c>
      <c r="D16" s="62">
        <f t="shared" si="1"/>
        <v>2.5499999999999998</v>
      </c>
      <c r="E16" s="62">
        <f t="shared" si="1"/>
        <v>0</v>
      </c>
      <c r="F16" s="62">
        <f t="shared" si="1"/>
        <v>4.6639999999999997</v>
      </c>
      <c r="G16" s="62">
        <f t="shared" si="1"/>
        <v>14.372999999999999</v>
      </c>
      <c r="H16" s="62">
        <f t="shared" si="1"/>
        <v>0.01</v>
      </c>
      <c r="I16" s="62">
        <f t="shared" si="1"/>
        <v>0</v>
      </c>
      <c r="J16" s="62">
        <f t="shared" si="1"/>
        <v>0</v>
      </c>
      <c r="K16" s="62">
        <f t="shared" si="1"/>
        <v>32.435000000000002</v>
      </c>
      <c r="L16" s="62">
        <f t="shared" si="1"/>
        <v>33.133000000000003</v>
      </c>
      <c r="M16" s="62">
        <f t="shared" si="1"/>
        <v>31.725000000000001</v>
      </c>
      <c r="N16" s="62">
        <f t="shared" si="1"/>
        <v>1.51</v>
      </c>
      <c r="O16" s="62">
        <f t="shared" si="1"/>
        <v>75.037999999999997</v>
      </c>
      <c r="P16" s="62">
        <f t="shared" si="1"/>
        <v>5.4740000000000002</v>
      </c>
      <c r="Q16" s="62">
        <f t="shared" si="1"/>
        <v>2.165</v>
      </c>
      <c r="R16" s="62">
        <f t="shared" si="1"/>
        <v>7.4610000000000003</v>
      </c>
      <c r="S16" s="62">
        <f t="shared" si="1"/>
        <v>3.33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215.00200000000001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>
        <v>26.481000000000002</v>
      </c>
      <c r="I19" s="72">
        <v>45.881</v>
      </c>
      <c r="J19" s="72">
        <v>75.447999999999993</v>
      </c>
      <c r="K19" s="72">
        <v>5.16</v>
      </c>
      <c r="L19" s="72">
        <v>17.702000000000002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170.672</v>
      </c>
    </row>
    <row r="20" spans="1:27" ht="24.9" customHeight="1" x14ac:dyDescent="0.25">
      <c r="A20" s="75" t="s">
        <v>15</v>
      </c>
      <c r="B20" s="76">
        <v>13.787999999999998</v>
      </c>
      <c r="C20" s="77">
        <v>8.67</v>
      </c>
      <c r="D20" s="77">
        <v>8.65</v>
      </c>
      <c r="E20" s="77">
        <v>15.507</v>
      </c>
      <c r="F20" s="77">
        <v>21.234000000000002</v>
      </c>
      <c r="G20" s="77">
        <v>10.111000000000001</v>
      </c>
      <c r="H20" s="77">
        <v>12.981999999999999</v>
      </c>
      <c r="I20" s="77">
        <v>13.475</v>
      </c>
      <c r="J20" s="77">
        <v>13.89</v>
      </c>
      <c r="K20" s="77">
        <v>27.032</v>
      </c>
      <c r="L20" s="77">
        <v>13.879</v>
      </c>
      <c r="M20" s="77">
        <v>26.946000000000002</v>
      </c>
      <c r="N20" s="77">
        <v>1.79</v>
      </c>
      <c r="O20" s="77">
        <v>0.25700000000000001</v>
      </c>
      <c r="P20" s="77">
        <v>6.4750000000000005</v>
      </c>
      <c r="Q20" s="77">
        <v>2.8570000000000002</v>
      </c>
      <c r="R20" s="77">
        <v>6.8129999999999997</v>
      </c>
      <c r="S20" s="77">
        <v>6.6130000000000004</v>
      </c>
      <c r="T20" s="77">
        <v>8.9049999999999994</v>
      </c>
      <c r="U20" s="77">
        <v>0.63800000000000001</v>
      </c>
      <c r="V20" s="77">
        <v>8.0809999999999995</v>
      </c>
      <c r="W20" s="77">
        <v>0.20700000000000002</v>
      </c>
      <c r="X20" s="77">
        <v>0.184</v>
      </c>
      <c r="Y20" s="77">
        <v>10.509</v>
      </c>
      <c r="Z20" s="78"/>
      <c r="AA20" s="79">
        <f t="shared" si="2"/>
        <v>239.49299999999994</v>
      </c>
    </row>
    <row r="21" spans="1:27" ht="24.9" customHeight="1" x14ac:dyDescent="0.25">
      <c r="A21" s="75" t="s">
        <v>16</v>
      </c>
      <c r="B21" s="80">
        <v>39.091999999999999</v>
      </c>
      <c r="C21" s="81">
        <v>32.239000000000004</v>
      </c>
      <c r="D21" s="81">
        <v>31.256</v>
      </c>
      <c r="E21" s="81">
        <v>29.338999999999999</v>
      </c>
      <c r="F21" s="81">
        <v>28.545000000000002</v>
      </c>
      <c r="G21" s="81">
        <v>48.232999999999997</v>
      </c>
      <c r="H21" s="81">
        <v>23.364000000000004</v>
      </c>
      <c r="I21" s="81">
        <v>15.052999999999999</v>
      </c>
      <c r="J21" s="81">
        <v>16.375</v>
      </c>
      <c r="K21" s="81">
        <v>28.006</v>
      </c>
      <c r="L21" s="81">
        <v>39.622</v>
      </c>
      <c r="M21" s="81">
        <v>32.755000000000003</v>
      </c>
      <c r="N21" s="81">
        <v>21.645</v>
      </c>
      <c r="O21" s="81">
        <v>10.668000000000001</v>
      </c>
      <c r="P21" s="81">
        <v>38.157000000000004</v>
      </c>
      <c r="Q21" s="81">
        <v>38.826000000000001</v>
      </c>
      <c r="R21" s="81">
        <v>17.175000000000001</v>
      </c>
      <c r="S21" s="81">
        <v>19.561</v>
      </c>
      <c r="T21" s="81">
        <v>16.950000000000003</v>
      </c>
      <c r="U21" s="81">
        <v>19.419</v>
      </c>
      <c r="V21" s="81">
        <v>18.416</v>
      </c>
      <c r="W21" s="81">
        <v>16.401</v>
      </c>
      <c r="X21" s="81">
        <v>15.215</v>
      </c>
      <c r="Y21" s="81">
        <v>19.737000000000002</v>
      </c>
      <c r="Z21" s="78"/>
      <c r="AA21" s="79">
        <f t="shared" si="2"/>
        <v>616.04899999999998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52.879999999999995</v>
      </c>
      <c r="C25" s="88">
        <f t="shared" si="3"/>
        <v>40.909000000000006</v>
      </c>
      <c r="D25" s="88">
        <f t="shared" si="3"/>
        <v>39.905999999999999</v>
      </c>
      <c r="E25" s="88">
        <f t="shared" si="3"/>
        <v>44.845999999999997</v>
      </c>
      <c r="F25" s="88">
        <f t="shared" si="3"/>
        <v>49.779000000000003</v>
      </c>
      <c r="G25" s="88">
        <f t="shared" si="3"/>
        <v>58.343999999999994</v>
      </c>
      <c r="H25" s="88">
        <f t="shared" si="3"/>
        <v>62.827000000000005</v>
      </c>
      <c r="I25" s="88">
        <f t="shared" si="3"/>
        <v>74.409000000000006</v>
      </c>
      <c r="J25" s="88">
        <f t="shared" si="3"/>
        <v>105.71299999999999</v>
      </c>
      <c r="K25" s="88">
        <f t="shared" si="3"/>
        <v>60.198</v>
      </c>
      <c r="L25" s="88">
        <f t="shared" si="3"/>
        <v>71.203000000000003</v>
      </c>
      <c r="M25" s="88">
        <f t="shared" si="3"/>
        <v>59.701000000000008</v>
      </c>
      <c r="N25" s="88">
        <f t="shared" si="3"/>
        <v>23.434999999999999</v>
      </c>
      <c r="O25" s="88">
        <f t="shared" si="3"/>
        <v>10.925000000000001</v>
      </c>
      <c r="P25" s="88">
        <f t="shared" si="3"/>
        <v>44.632000000000005</v>
      </c>
      <c r="Q25" s="88">
        <f t="shared" si="3"/>
        <v>41.683</v>
      </c>
      <c r="R25" s="88">
        <f t="shared" si="3"/>
        <v>23.988</v>
      </c>
      <c r="S25" s="88">
        <f t="shared" si="3"/>
        <v>26.173999999999999</v>
      </c>
      <c r="T25" s="88">
        <f t="shared" si="3"/>
        <v>25.855000000000004</v>
      </c>
      <c r="U25" s="88">
        <f t="shared" si="3"/>
        <v>20.057000000000002</v>
      </c>
      <c r="V25" s="88">
        <f t="shared" si="3"/>
        <v>26.497</v>
      </c>
      <c r="W25" s="88">
        <f t="shared" si="3"/>
        <v>16.608000000000001</v>
      </c>
      <c r="X25" s="88">
        <f t="shared" si="3"/>
        <v>15.398999999999999</v>
      </c>
      <c r="Y25" s="88">
        <f t="shared" si="3"/>
        <v>30.246000000000002</v>
      </c>
      <c r="Z25" s="89">
        <f t="shared" si="3"/>
        <v>0</v>
      </c>
      <c r="AA25" s="90">
        <f t="shared" si="3"/>
        <v>1026.2139999999999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52.88</v>
      </c>
      <c r="C29" s="77">
        <v>42.042999999999999</v>
      </c>
      <c r="D29" s="77">
        <v>42.456000000000003</v>
      </c>
      <c r="E29" s="77">
        <v>44.845999999999997</v>
      </c>
      <c r="F29" s="77">
        <v>54.442999999999998</v>
      </c>
      <c r="G29" s="77">
        <v>72.716999999999999</v>
      </c>
      <c r="H29" s="77">
        <v>62.837000000000003</v>
      </c>
      <c r="I29" s="77">
        <v>74.409000000000006</v>
      </c>
      <c r="J29" s="77">
        <v>105.71299999999999</v>
      </c>
      <c r="K29" s="77">
        <v>92.632999999999996</v>
      </c>
      <c r="L29" s="77">
        <v>104.336</v>
      </c>
      <c r="M29" s="77">
        <v>91.426000000000002</v>
      </c>
      <c r="N29" s="77">
        <v>24.945</v>
      </c>
      <c r="O29" s="77">
        <v>85.962999999999994</v>
      </c>
      <c r="P29" s="77">
        <v>50.106000000000002</v>
      </c>
      <c r="Q29" s="77">
        <v>43.847999999999999</v>
      </c>
      <c r="R29" s="77">
        <v>31.449000000000002</v>
      </c>
      <c r="S29" s="77">
        <v>29.504000000000001</v>
      </c>
      <c r="T29" s="77">
        <v>25.855</v>
      </c>
      <c r="U29" s="77">
        <v>20.056999999999999</v>
      </c>
      <c r="V29" s="77">
        <v>26.497</v>
      </c>
      <c r="W29" s="77">
        <v>16.608000000000001</v>
      </c>
      <c r="X29" s="77">
        <v>15.398999999999999</v>
      </c>
      <c r="Y29" s="77">
        <v>30.245999999999999</v>
      </c>
      <c r="Z29" s="78"/>
      <c r="AA29" s="79">
        <f>SUM(B29:Z29)</f>
        <v>1241.2160000000001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52.88</v>
      </c>
      <c r="C31" s="62">
        <f t="shared" si="4"/>
        <v>42.042999999999999</v>
      </c>
      <c r="D31" s="62">
        <f t="shared" si="4"/>
        <v>42.456000000000003</v>
      </c>
      <c r="E31" s="62">
        <f t="shared" si="4"/>
        <v>44.845999999999997</v>
      </c>
      <c r="F31" s="62">
        <f t="shared" si="4"/>
        <v>54.442999999999998</v>
      </c>
      <c r="G31" s="62">
        <f t="shared" si="4"/>
        <v>72.716999999999999</v>
      </c>
      <c r="H31" s="62">
        <f t="shared" si="4"/>
        <v>62.837000000000003</v>
      </c>
      <c r="I31" s="62">
        <f t="shared" si="4"/>
        <v>74.409000000000006</v>
      </c>
      <c r="J31" s="62">
        <f t="shared" si="4"/>
        <v>105.71299999999999</v>
      </c>
      <c r="K31" s="62">
        <f t="shared" si="4"/>
        <v>92.632999999999996</v>
      </c>
      <c r="L31" s="62">
        <f t="shared" si="4"/>
        <v>104.336</v>
      </c>
      <c r="M31" s="62">
        <f t="shared" si="4"/>
        <v>91.426000000000002</v>
      </c>
      <c r="N31" s="62">
        <f t="shared" si="4"/>
        <v>24.945</v>
      </c>
      <c r="O31" s="62">
        <f t="shared" si="4"/>
        <v>85.962999999999994</v>
      </c>
      <c r="P31" s="62">
        <f t="shared" si="4"/>
        <v>50.106000000000002</v>
      </c>
      <c r="Q31" s="62">
        <f t="shared" si="4"/>
        <v>43.847999999999999</v>
      </c>
      <c r="R31" s="62">
        <f t="shared" si="4"/>
        <v>31.449000000000002</v>
      </c>
      <c r="S31" s="62">
        <f t="shared" si="4"/>
        <v>29.504000000000001</v>
      </c>
      <c r="T31" s="62">
        <f t="shared" si="4"/>
        <v>25.855</v>
      </c>
      <c r="U31" s="62">
        <f t="shared" si="4"/>
        <v>20.056999999999999</v>
      </c>
      <c r="V31" s="62">
        <f t="shared" si="4"/>
        <v>26.497</v>
      </c>
      <c r="W31" s="62">
        <f t="shared" si="4"/>
        <v>16.608000000000001</v>
      </c>
      <c r="X31" s="62">
        <f t="shared" si="4"/>
        <v>15.398999999999999</v>
      </c>
      <c r="Y31" s="62">
        <f t="shared" si="4"/>
        <v>30.245999999999999</v>
      </c>
      <c r="Z31" s="63">
        <f t="shared" si="4"/>
        <v>0</v>
      </c>
      <c r="AA31" s="64">
        <f t="shared" si="4"/>
        <v>1241.2160000000001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52.879999999999995</v>
      </c>
      <c r="C51" s="88">
        <f t="shared" si="10"/>
        <v>42.043000000000006</v>
      </c>
      <c r="D51" s="88">
        <f t="shared" si="10"/>
        <v>42.455999999999996</v>
      </c>
      <c r="E51" s="88">
        <f t="shared" si="10"/>
        <v>44.845999999999997</v>
      </c>
      <c r="F51" s="88">
        <f t="shared" si="10"/>
        <v>54.443000000000005</v>
      </c>
      <c r="G51" s="88">
        <f t="shared" si="10"/>
        <v>72.716999999999999</v>
      </c>
      <c r="H51" s="88">
        <f t="shared" si="10"/>
        <v>62.837000000000003</v>
      </c>
      <c r="I51" s="88">
        <f t="shared" si="10"/>
        <v>74.409000000000006</v>
      </c>
      <c r="J51" s="88">
        <f t="shared" si="10"/>
        <v>105.71299999999999</v>
      </c>
      <c r="K51" s="88">
        <f t="shared" si="10"/>
        <v>92.63300000000001</v>
      </c>
      <c r="L51" s="88">
        <f t="shared" si="10"/>
        <v>104.33600000000001</v>
      </c>
      <c r="M51" s="88">
        <f t="shared" si="10"/>
        <v>91.426000000000016</v>
      </c>
      <c r="N51" s="88">
        <f t="shared" si="10"/>
        <v>24.945</v>
      </c>
      <c r="O51" s="88">
        <f t="shared" si="10"/>
        <v>85.962999999999994</v>
      </c>
      <c r="P51" s="88">
        <f t="shared" si="10"/>
        <v>50.106000000000009</v>
      </c>
      <c r="Q51" s="88">
        <f t="shared" si="10"/>
        <v>43.847999999999999</v>
      </c>
      <c r="R51" s="88">
        <f t="shared" si="10"/>
        <v>31.448999999999998</v>
      </c>
      <c r="S51" s="88">
        <f t="shared" si="10"/>
        <v>29.503999999999998</v>
      </c>
      <c r="T51" s="88">
        <f t="shared" si="10"/>
        <v>25.855000000000004</v>
      </c>
      <c r="U51" s="88">
        <f t="shared" si="10"/>
        <v>20.057000000000002</v>
      </c>
      <c r="V51" s="88">
        <f t="shared" si="10"/>
        <v>26.497</v>
      </c>
      <c r="W51" s="88">
        <f t="shared" si="10"/>
        <v>16.608000000000001</v>
      </c>
      <c r="X51" s="88">
        <f t="shared" si="10"/>
        <v>15.398999999999999</v>
      </c>
      <c r="Y51" s="88">
        <f t="shared" si="10"/>
        <v>30.246000000000002</v>
      </c>
      <c r="Z51" s="89">
        <f t="shared" si="10"/>
        <v>0</v>
      </c>
      <c r="AA51" s="104">
        <f>SUM(B51:Z51)</f>
        <v>1241.2160000000001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104.28</v>
      </c>
      <c r="C7" s="117">
        <v>61.47</v>
      </c>
      <c r="D7" s="117">
        <v>61.39</v>
      </c>
      <c r="E7" s="117">
        <v>99.31</v>
      </c>
      <c r="F7" s="117">
        <v>82.5</v>
      </c>
      <c r="G7" s="117">
        <v>78.67</v>
      </c>
      <c r="H7" s="117">
        <v>52.94</v>
      </c>
      <c r="I7" s="117">
        <v>76.52</v>
      </c>
      <c r="J7" s="117">
        <v>75.53</v>
      </c>
      <c r="K7" s="117">
        <v>45.61</v>
      </c>
      <c r="L7" s="117">
        <v>62.59</v>
      </c>
      <c r="M7" s="117">
        <v>47.05</v>
      </c>
      <c r="N7" s="117">
        <v>31.89</v>
      </c>
      <c r="O7" s="117">
        <v>35.549999999999997</v>
      </c>
      <c r="P7" s="117">
        <v>15.96</v>
      </c>
      <c r="Q7" s="117">
        <v>70.02</v>
      </c>
      <c r="R7" s="117">
        <v>82.5</v>
      </c>
      <c r="S7" s="117">
        <v>85</v>
      </c>
      <c r="T7" s="117">
        <v>127</v>
      </c>
      <c r="U7" s="117">
        <v>145.62</v>
      </c>
      <c r="V7" s="117">
        <v>149.37</v>
      </c>
      <c r="W7" s="117">
        <v>136.13999999999999</v>
      </c>
      <c r="X7" s="117">
        <v>121.27</v>
      </c>
      <c r="Y7" s="117">
        <v>108.1</v>
      </c>
      <c r="Z7" s="118"/>
      <c r="AA7" s="119">
        <f>IF(SUM(B7:Z7)&lt;&gt;0,AVERAGEIF(B7:Z7,"&lt;&gt;"""),"")</f>
        <v>81.511666666666642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2023-06-21T20:32:31Z</dcterms:created>
  <dcterms:modified xsi:type="dcterms:W3CDTF">2023-06-21T20:32:31Z</dcterms:modified>
</cp:coreProperties>
</file>