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<sst xmlns="http://schemas.openxmlformats.org/spreadsheetml/2006/main" count="117" uniqueCount="53">
  <si>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20/06/2023 23:17:38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</si>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</sst>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AF-424A-A623-63D022BBC62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AF-424A-A623-63D022BBC62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1.2070000000000001</c:v>
                </c:pt>
                <c:pt idx="1">
                  <c:v>27.135000000000002</c:v>
                </c:pt>
                <c:pt idx="2">
                  <c:v>12.367000000000001</c:v>
                </c:pt>
                <c:pt idx="3">
                  <c:v>20.484999999999999</c:v>
                </c:pt>
                <c:pt idx="4">
                  <c:v>19.318000000000001</c:v>
                </c:pt>
                <c:pt idx="5">
                  <c:v>4.2060000000000004</c:v>
                </c:pt>
                <c:pt idx="23">
                  <c:v>17.587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AF-424A-A623-63D022BBC62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AF-424A-A623-63D022BBC62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29.829000000000001</c:v>
                </c:pt>
                <c:pt idx="1">
                  <c:v>44.112000000000002</c:v>
                </c:pt>
                <c:pt idx="2">
                  <c:v>53.917999999999999</c:v>
                </c:pt>
                <c:pt idx="3">
                  <c:v>55.741000000000007</c:v>
                </c:pt>
                <c:pt idx="4">
                  <c:v>57.445999999999998</c:v>
                </c:pt>
                <c:pt idx="5">
                  <c:v>75.14500000000001</c:v>
                </c:pt>
                <c:pt idx="6">
                  <c:v>82.719000000000008</c:v>
                </c:pt>
                <c:pt idx="7">
                  <c:v>101.15499999999999</c:v>
                </c:pt>
                <c:pt idx="8">
                  <c:v>115.33000000000001</c:v>
                </c:pt>
                <c:pt idx="9">
                  <c:v>46.969000000000001</c:v>
                </c:pt>
                <c:pt idx="10">
                  <c:v>146.39100000000002</c:v>
                </c:pt>
                <c:pt idx="11">
                  <c:v>108.65199999999999</c:v>
                </c:pt>
                <c:pt idx="12">
                  <c:v>66.531999999999996</c:v>
                </c:pt>
                <c:pt idx="13">
                  <c:v>57.089000000000006</c:v>
                </c:pt>
                <c:pt idx="14">
                  <c:v>34.338999999999999</c:v>
                </c:pt>
                <c:pt idx="15">
                  <c:v>59.904000000000003</c:v>
                </c:pt>
                <c:pt idx="16">
                  <c:v>29.983000000000001</c:v>
                </c:pt>
                <c:pt idx="17">
                  <c:v>29.658999999999999</c:v>
                </c:pt>
                <c:pt idx="18">
                  <c:v>20.792000000000002</c:v>
                </c:pt>
                <c:pt idx="19">
                  <c:v>16.503</c:v>
                </c:pt>
                <c:pt idx="20">
                  <c:v>15.033999999999999</c:v>
                </c:pt>
                <c:pt idx="21">
                  <c:v>14.106999999999999</c:v>
                </c:pt>
                <c:pt idx="22">
                  <c:v>13.552</c:v>
                </c:pt>
                <c:pt idx="23">
                  <c:v>7.6349999999999998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AF-424A-A623-63D022BBC62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AF-424A-A623-63D022BBC62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AF-424A-A623-63D022BBC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50.073999999999998</c:v>
                </c:pt>
                <c:pt idx="1">
                  <c:v>71.923000000000002</c:v>
                </c:pt>
                <c:pt idx="2">
                  <c:v>68.117999999999995</c:v>
                </c:pt>
                <c:pt idx="3">
                  <c:v>76.226000000000013</c:v>
                </c:pt>
                <c:pt idx="4">
                  <c:v>76.763999999999996</c:v>
                </c:pt>
                <c:pt idx="5">
                  <c:v>79.350999999999999</c:v>
                </c:pt>
                <c:pt idx="6">
                  <c:v>82.761999999999986</c:v>
                </c:pt>
                <c:pt idx="7">
                  <c:v>101.227</c:v>
                </c:pt>
                <c:pt idx="8">
                  <c:v>115.32999999999998</c:v>
                </c:pt>
                <c:pt idx="9">
                  <c:v>105.12199999999999</c:v>
                </c:pt>
                <c:pt idx="10">
                  <c:v>146.39100000000002</c:v>
                </c:pt>
                <c:pt idx="11">
                  <c:v>108.65200000000002</c:v>
                </c:pt>
                <c:pt idx="12">
                  <c:v>67.298999999999992</c:v>
                </c:pt>
                <c:pt idx="13">
                  <c:v>57.089000000000006</c:v>
                </c:pt>
                <c:pt idx="14">
                  <c:v>36.138000000000005</c:v>
                </c:pt>
                <c:pt idx="15">
                  <c:v>65.585000000000008</c:v>
                </c:pt>
                <c:pt idx="16">
                  <c:v>64.855000000000004</c:v>
                </c:pt>
                <c:pt idx="17">
                  <c:v>64.459000000000003</c:v>
                </c:pt>
                <c:pt idx="18">
                  <c:v>20.791999999999998</c:v>
                </c:pt>
                <c:pt idx="19">
                  <c:v>18.516000000000002</c:v>
                </c:pt>
                <c:pt idx="20">
                  <c:v>16.258000000000003</c:v>
                </c:pt>
                <c:pt idx="21">
                  <c:v>15.133000000000001</c:v>
                </c:pt>
                <c:pt idx="22">
                  <c:v>14.544</c:v>
                </c:pt>
                <c:pt idx="23">
                  <c:v>25.538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AF-424A-A623-63D022BBC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99.8</c:v>
                </c:pt>
                <c:pt idx="1">
                  <c:v>88.94</c:v>
                </c:pt>
                <c:pt idx="2">
                  <c:v>88.81</c:v>
                </c:pt>
                <c:pt idx="3">
                  <c:v>88.88</c:v>
                </c:pt>
                <c:pt idx="4">
                  <c:v>88.88</c:v>
                </c:pt>
                <c:pt idx="5">
                  <c:v>88.81</c:v>
                </c:pt>
                <c:pt idx="6">
                  <c:v>88.63</c:v>
                </c:pt>
                <c:pt idx="7">
                  <c:v>91.29</c:v>
                </c:pt>
                <c:pt idx="8">
                  <c:v>83.1</c:v>
                </c:pt>
                <c:pt idx="9">
                  <c:v>58.9</c:v>
                </c:pt>
                <c:pt idx="10">
                  <c:v>89.91</c:v>
                </c:pt>
                <c:pt idx="11">
                  <c:v>82.5</c:v>
                </c:pt>
                <c:pt idx="12">
                  <c:v>89.39</c:v>
                </c:pt>
                <c:pt idx="13">
                  <c:v>84.93</c:v>
                </c:pt>
                <c:pt idx="14">
                  <c:v>82.5</c:v>
                </c:pt>
                <c:pt idx="15">
                  <c:v>83.5</c:v>
                </c:pt>
                <c:pt idx="16">
                  <c:v>70.099999999999994</c:v>
                </c:pt>
                <c:pt idx="17">
                  <c:v>68.7</c:v>
                </c:pt>
                <c:pt idx="18">
                  <c:v>85</c:v>
                </c:pt>
                <c:pt idx="19">
                  <c:v>145.99</c:v>
                </c:pt>
                <c:pt idx="20">
                  <c:v>172.01</c:v>
                </c:pt>
                <c:pt idx="21">
                  <c:v>153.94</c:v>
                </c:pt>
                <c:pt idx="22">
                  <c:v>156.13999999999999</c:v>
                </c:pt>
                <c:pt idx="23">
                  <c:v>106.02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AF-424A-A623-63D022BBC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50.073999999999998</v>
      </c>
      <c r="C4" s="18">
        <v>71.923000000000002</v>
      </c>
      <c r="D4" s="18">
        <v>68.117999999999995</v>
      </c>
      <c r="E4" s="18">
        <v>76.225999999999999</v>
      </c>
      <c r="F4" s="18">
        <v>76.763999999999996</v>
      </c>
      <c r="G4" s="18">
        <v>79.350999999999999</v>
      </c>
      <c r="H4" s="18">
        <v>82.762000000000015</v>
      </c>
      <c r="I4" s="18">
        <v>101.22699999999999</v>
      </c>
      <c r="J4" s="18">
        <v>115.33000000000001</v>
      </c>
      <c r="K4" s="18">
        <v>105.12200000000001</v>
      </c>
      <c r="L4" s="18">
        <v>146.39100000000002</v>
      </c>
      <c r="M4" s="18">
        <v>108.65199999999999</v>
      </c>
      <c r="N4" s="18">
        <v>67.298999999999992</v>
      </c>
      <c r="O4" s="18">
        <v>57.089000000000006</v>
      </c>
      <c r="P4" s="18">
        <v>36.137999999999998</v>
      </c>
      <c r="Q4" s="18">
        <v>65.585000000000008</v>
      </c>
      <c r="R4" s="18">
        <v>64.85499999999999</v>
      </c>
      <c r="S4" s="18">
        <v>64.458999999999989</v>
      </c>
      <c r="T4" s="18">
        <v>20.792000000000002</v>
      </c>
      <c r="U4" s="18">
        <v>18.516000000000002</v>
      </c>
      <c r="V4" s="18">
        <v>16.258000000000003</v>
      </c>
      <c r="W4" s="18">
        <v>15.132999999999999</v>
      </c>
      <c r="X4" s="18">
        <v>14.544</v>
      </c>
      <c r="Y4" s="18">
        <v>25.537999999999997</v>
      </c>
      <c r="Z4" s="19"/>
      <c r="AA4" s="20">
        <f>SUM(B4:Z4)</f>
        <v>1548.1460000000004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99.8</v>
      </c>
      <c r="C7" s="28">
        <v>88.94</v>
      </c>
      <c r="D7" s="28">
        <v>88.81</v>
      </c>
      <c r="E7" s="28">
        <v>88.88</v>
      </c>
      <c r="F7" s="28">
        <v>88.88</v>
      </c>
      <c r="G7" s="28">
        <v>88.81</v>
      </c>
      <c r="H7" s="28">
        <v>88.63</v>
      </c>
      <c r="I7" s="28">
        <v>91.29</v>
      </c>
      <c r="J7" s="28">
        <v>83.1</v>
      </c>
      <c r="K7" s="28">
        <v>58.9</v>
      </c>
      <c r="L7" s="28">
        <v>89.91</v>
      </c>
      <c r="M7" s="28">
        <v>82.5</v>
      </c>
      <c r="N7" s="28">
        <v>89.39</v>
      </c>
      <c r="O7" s="28">
        <v>84.93</v>
      </c>
      <c r="P7" s="28">
        <v>82.5</v>
      </c>
      <c r="Q7" s="28">
        <v>83.5</v>
      </c>
      <c r="R7" s="28">
        <v>70.099999999999994</v>
      </c>
      <c r="S7" s="28">
        <v>68.7</v>
      </c>
      <c r="T7" s="28">
        <v>85</v>
      </c>
      <c r="U7" s="28">
        <v>145.99</v>
      </c>
      <c r="V7" s="28">
        <v>172.01</v>
      </c>
      <c r="W7" s="28">
        <v>153.94</v>
      </c>
      <c r="X7" s="28">
        <v>156.13999999999999</v>
      </c>
      <c r="Y7" s="28">
        <v>106.02</v>
      </c>
      <c r="Z7" s="29"/>
      <c r="AA7" s="30">
        <f>IF(SUM(B7:Z7)&lt;&gt;0,AVERAGEIF(B7:Z7,"&lt;&gt;"""),"")</f>
        <v>97.361249999999984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1.2070000000000001</v>
      </c>
      <c r="C12" s="52">
        <v>27.135000000000002</v>
      </c>
      <c r="D12" s="52">
        <v>12.367000000000001</v>
      </c>
      <c r="E12" s="52">
        <v>20.484999999999999</v>
      </c>
      <c r="F12" s="52">
        <v>19.318000000000001</v>
      </c>
      <c r="G12" s="52">
        <v>4.2060000000000004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17.587</v>
      </c>
      <c r="Z12" s="53"/>
      <c r="AA12" s="54">
        <f t="shared" si="0"/>
        <v>102.30500000000001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29.829000000000001</v>
      </c>
      <c r="C14" s="57">
        <v>44.112000000000002</v>
      </c>
      <c r="D14" s="57">
        <v>53.917999999999999</v>
      </c>
      <c r="E14" s="57">
        <v>55.741000000000007</v>
      </c>
      <c r="F14" s="57">
        <v>57.445999999999998</v>
      </c>
      <c r="G14" s="57">
        <v>75.14500000000001</v>
      </c>
      <c r="H14" s="57">
        <v>82.719000000000008</v>
      </c>
      <c r="I14" s="57">
        <v>101.15499999999999</v>
      </c>
      <c r="J14" s="57">
        <v>115.33000000000001</v>
      </c>
      <c r="K14" s="57">
        <v>46.969000000000001</v>
      </c>
      <c r="L14" s="57">
        <v>146.39100000000002</v>
      </c>
      <c r="M14" s="57">
        <v>108.65199999999999</v>
      </c>
      <c r="N14" s="57">
        <v>66.531999999999996</v>
      </c>
      <c r="O14" s="57">
        <v>57.089000000000006</v>
      </c>
      <c r="P14" s="57">
        <v>34.338999999999999</v>
      </c>
      <c r="Q14" s="57">
        <v>59.904000000000003</v>
      </c>
      <c r="R14" s="57">
        <v>29.983000000000001</v>
      </c>
      <c r="S14" s="57">
        <v>29.658999999999999</v>
      </c>
      <c r="T14" s="57">
        <v>20.792000000000002</v>
      </c>
      <c r="U14" s="57">
        <v>16.503</v>
      </c>
      <c r="V14" s="57">
        <v>15.033999999999999</v>
      </c>
      <c r="W14" s="57">
        <v>14.106999999999999</v>
      </c>
      <c r="X14" s="57">
        <v>13.552</v>
      </c>
      <c r="Y14" s="57">
        <v>7.6349999999999998</v>
      </c>
      <c r="Z14" s="58"/>
      <c r="AA14" s="59">
        <f t="shared" si="0"/>
        <v>1282.5360000000001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31.036000000000001</v>
      </c>
      <c r="C16" s="62">
        <f t="shared" ref="C16:Z16" si="1">IF(LEN(C$2)&gt;0,SUM(C10:C15),"")</f>
        <v>71.247</v>
      </c>
      <c r="D16" s="62">
        <f t="shared" si="1"/>
        <v>66.284999999999997</v>
      </c>
      <c r="E16" s="62">
        <f t="shared" si="1"/>
        <v>76.225999999999999</v>
      </c>
      <c r="F16" s="62">
        <f t="shared" si="1"/>
        <v>76.763999999999996</v>
      </c>
      <c r="G16" s="62">
        <f t="shared" si="1"/>
        <v>79.351000000000013</v>
      </c>
      <c r="H16" s="62">
        <f t="shared" si="1"/>
        <v>82.719000000000008</v>
      </c>
      <c r="I16" s="62">
        <f t="shared" si="1"/>
        <v>101.15499999999999</v>
      </c>
      <c r="J16" s="62">
        <f t="shared" si="1"/>
        <v>115.33000000000001</v>
      </c>
      <c r="K16" s="62">
        <f t="shared" si="1"/>
        <v>46.969000000000001</v>
      </c>
      <c r="L16" s="62">
        <f t="shared" si="1"/>
        <v>146.39100000000002</v>
      </c>
      <c r="M16" s="62">
        <f t="shared" si="1"/>
        <v>108.65199999999999</v>
      </c>
      <c r="N16" s="62">
        <f t="shared" si="1"/>
        <v>66.531999999999996</v>
      </c>
      <c r="O16" s="62">
        <f t="shared" si="1"/>
        <v>57.089000000000006</v>
      </c>
      <c r="P16" s="62">
        <f t="shared" si="1"/>
        <v>34.338999999999999</v>
      </c>
      <c r="Q16" s="62">
        <f t="shared" si="1"/>
        <v>59.904000000000003</v>
      </c>
      <c r="R16" s="62">
        <f t="shared" si="1"/>
        <v>29.983000000000001</v>
      </c>
      <c r="S16" s="62">
        <f t="shared" si="1"/>
        <v>29.658999999999999</v>
      </c>
      <c r="T16" s="62">
        <f t="shared" si="1"/>
        <v>20.792000000000002</v>
      </c>
      <c r="U16" s="62">
        <f t="shared" si="1"/>
        <v>16.503</v>
      </c>
      <c r="V16" s="62">
        <f t="shared" si="1"/>
        <v>15.033999999999999</v>
      </c>
      <c r="W16" s="62">
        <f t="shared" si="1"/>
        <v>14.106999999999999</v>
      </c>
      <c r="X16" s="62">
        <f t="shared" si="1"/>
        <v>13.552</v>
      </c>
      <c r="Y16" s="62">
        <f t="shared" si="1"/>
        <v>25.222000000000001</v>
      </c>
      <c r="Z16" s="63" t="str">
        <f t="shared" si="1"/>
        <v/>
      </c>
      <c r="AA16" s="64">
        <f>SUM(AA10:AA15)</f>
        <v>1384.8410000000001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8.8969999999999985</v>
      </c>
      <c r="C20" s="77"/>
      <c r="D20" s="77">
        <v>1.833</v>
      </c>
      <c r="E20" s="77"/>
      <c r="F20" s="77"/>
      <c r="G20" s="77"/>
      <c r="H20" s="77"/>
      <c r="I20" s="77">
        <v>0.05</v>
      </c>
      <c r="J20" s="77"/>
      <c r="K20" s="77">
        <v>12.544</v>
      </c>
      <c r="L20" s="77"/>
      <c r="M20" s="77"/>
      <c r="N20" s="77"/>
      <c r="O20" s="77"/>
      <c r="P20" s="77">
        <v>4.3999999999999997E-2</v>
      </c>
      <c r="Q20" s="77">
        <v>2.8000000000000001E-2</v>
      </c>
      <c r="R20" s="77">
        <v>8.7940000000000005</v>
      </c>
      <c r="S20" s="77">
        <v>9.33</v>
      </c>
      <c r="T20" s="77"/>
      <c r="U20" s="77">
        <v>2.0129999999999999</v>
      </c>
      <c r="V20" s="77">
        <v>1.0149999999999999</v>
      </c>
      <c r="W20" s="77">
        <v>1.026</v>
      </c>
      <c r="X20" s="77">
        <v>0.79200000000000004</v>
      </c>
      <c r="Y20" s="77">
        <v>0.316</v>
      </c>
      <c r="Z20" s="78"/>
      <c r="AA20" s="79">
        <f t="shared" si="2"/>
        <v>46.682000000000002</v>
      </c>
    </row>
    <row r="21" spans="1:27" ht="24.95" customHeight="1" x14ac:dyDescent="0.2">
      <c r="A21" s="75" t="s">
        <v>16</v>
      </c>
      <c r="B21" s="80">
        <v>10.141</v>
      </c>
      <c r="C21" s="81">
        <v>0.67600000000000005</v>
      </c>
      <c r="D21" s="81"/>
      <c r="E21" s="81"/>
      <c r="F21" s="81"/>
      <c r="G21" s="81"/>
      <c r="H21" s="81">
        <v>4.2999999999999997E-2</v>
      </c>
      <c r="I21" s="81">
        <v>2.1999999999999999E-2</v>
      </c>
      <c r="J21" s="81"/>
      <c r="K21" s="81">
        <v>45.609000000000002</v>
      </c>
      <c r="L21" s="81"/>
      <c r="M21" s="81"/>
      <c r="N21" s="81">
        <v>0.76700000000000002</v>
      </c>
      <c r="O21" s="81"/>
      <c r="P21" s="81">
        <v>1.7549999999999999</v>
      </c>
      <c r="Q21" s="81">
        <v>5.6529999999999996</v>
      </c>
      <c r="R21" s="81">
        <v>26.077999999999999</v>
      </c>
      <c r="S21" s="81">
        <v>25.47</v>
      </c>
      <c r="T21" s="81"/>
      <c r="U21" s="81"/>
      <c r="V21" s="81">
        <v>0.20899999999999999</v>
      </c>
      <c r="W21" s="81"/>
      <c r="X21" s="81">
        <v>0.2</v>
      </c>
      <c r="Y21" s="81"/>
      <c r="Z21" s="78"/>
      <c r="AA21" s="79">
        <f t="shared" si="2"/>
        <v>116.62300000000002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19.037999999999997</v>
      </c>
      <c r="C25" s="88">
        <f t="shared" ref="C25:Z25" si="3">IF(LEN(C$2)&gt;0,SUM(C19:C24),"")</f>
        <v>0.67600000000000005</v>
      </c>
      <c r="D25" s="88">
        <f t="shared" si="3"/>
        <v>1.833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4.2999999999999997E-2</v>
      </c>
      <c r="I25" s="88">
        <f t="shared" si="3"/>
        <v>7.2000000000000008E-2</v>
      </c>
      <c r="J25" s="88">
        <f t="shared" si="3"/>
        <v>0</v>
      </c>
      <c r="K25" s="88">
        <f t="shared" si="3"/>
        <v>58.153000000000006</v>
      </c>
      <c r="L25" s="88">
        <f t="shared" si="3"/>
        <v>0</v>
      </c>
      <c r="M25" s="88">
        <f t="shared" si="3"/>
        <v>0</v>
      </c>
      <c r="N25" s="88">
        <f t="shared" si="3"/>
        <v>0.76700000000000002</v>
      </c>
      <c r="O25" s="88">
        <f t="shared" si="3"/>
        <v>0</v>
      </c>
      <c r="P25" s="88">
        <f t="shared" si="3"/>
        <v>1.7989999999999999</v>
      </c>
      <c r="Q25" s="88">
        <f t="shared" si="3"/>
        <v>5.6809999999999992</v>
      </c>
      <c r="R25" s="88">
        <f t="shared" si="3"/>
        <v>34.872</v>
      </c>
      <c r="S25" s="88">
        <f t="shared" si="3"/>
        <v>34.799999999999997</v>
      </c>
      <c r="T25" s="88">
        <f t="shared" si="3"/>
        <v>0</v>
      </c>
      <c r="U25" s="88">
        <f t="shared" si="3"/>
        <v>2.0129999999999999</v>
      </c>
      <c r="V25" s="88">
        <f t="shared" si="3"/>
        <v>1.224</v>
      </c>
      <c r="W25" s="88">
        <f t="shared" si="3"/>
        <v>1.026</v>
      </c>
      <c r="X25" s="88">
        <f t="shared" si="3"/>
        <v>0.99199999999999999</v>
      </c>
      <c r="Y25" s="88">
        <f t="shared" si="3"/>
        <v>0.316</v>
      </c>
      <c r="Z25" s="89" t="str">
        <f t="shared" si="3"/>
        <v/>
      </c>
      <c r="AA25" s="90">
        <f>SUM(AA19:AA24)</f>
        <v>163.30500000000001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50.073999999999998</v>
      </c>
      <c r="C29" s="77">
        <v>71.923000000000002</v>
      </c>
      <c r="D29" s="77">
        <v>68.117999999999995</v>
      </c>
      <c r="E29" s="77">
        <v>76.225999999999999</v>
      </c>
      <c r="F29" s="77">
        <v>76.763999999999996</v>
      </c>
      <c r="G29" s="77">
        <v>79.350999999999999</v>
      </c>
      <c r="H29" s="77">
        <v>82.762</v>
      </c>
      <c r="I29" s="77">
        <v>101.227</v>
      </c>
      <c r="J29" s="77">
        <v>115.33</v>
      </c>
      <c r="K29" s="77">
        <v>105.122</v>
      </c>
      <c r="L29" s="77">
        <v>146.39099999999999</v>
      </c>
      <c r="M29" s="77">
        <v>108.652</v>
      </c>
      <c r="N29" s="77">
        <v>67.299000000000007</v>
      </c>
      <c r="O29" s="77">
        <v>57.088999999999999</v>
      </c>
      <c r="P29" s="77">
        <v>36.137999999999998</v>
      </c>
      <c r="Q29" s="77">
        <v>65.584999999999994</v>
      </c>
      <c r="R29" s="77">
        <v>64.855000000000004</v>
      </c>
      <c r="S29" s="77">
        <v>64.459000000000003</v>
      </c>
      <c r="T29" s="77">
        <v>20.792000000000002</v>
      </c>
      <c r="U29" s="77">
        <v>18.515999999999998</v>
      </c>
      <c r="V29" s="77">
        <v>16.257999999999999</v>
      </c>
      <c r="W29" s="77">
        <v>15.132999999999999</v>
      </c>
      <c r="X29" s="77">
        <v>14.544</v>
      </c>
      <c r="Y29" s="77">
        <v>25.538</v>
      </c>
      <c r="Z29" s="78"/>
      <c r="AA29" s="79">
        <f>SUM(B29:Z29)</f>
        <v>1548.1460000000002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50.073999999999998</v>
      </c>
      <c r="C31" s="62">
        <f t="shared" ref="C31:Z31" si="4">IF(LEN(C$2)&gt;0,SUM(C28:C30),"")</f>
        <v>71.923000000000002</v>
      </c>
      <c r="D31" s="62">
        <f t="shared" si="4"/>
        <v>68.117999999999995</v>
      </c>
      <c r="E31" s="62">
        <f t="shared" si="4"/>
        <v>76.225999999999999</v>
      </c>
      <c r="F31" s="62">
        <f t="shared" si="4"/>
        <v>76.763999999999996</v>
      </c>
      <c r="G31" s="62">
        <f t="shared" si="4"/>
        <v>79.350999999999999</v>
      </c>
      <c r="H31" s="62">
        <f t="shared" si="4"/>
        <v>82.762</v>
      </c>
      <c r="I31" s="62">
        <f t="shared" si="4"/>
        <v>101.227</v>
      </c>
      <c r="J31" s="62">
        <f t="shared" si="4"/>
        <v>115.33</v>
      </c>
      <c r="K31" s="62">
        <f t="shared" si="4"/>
        <v>105.122</v>
      </c>
      <c r="L31" s="62">
        <f t="shared" si="4"/>
        <v>146.39099999999999</v>
      </c>
      <c r="M31" s="62">
        <f t="shared" si="4"/>
        <v>108.652</v>
      </c>
      <c r="N31" s="62">
        <f t="shared" si="4"/>
        <v>67.299000000000007</v>
      </c>
      <c r="O31" s="62">
        <f t="shared" si="4"/>
        <v>57.088999999999999</v>
      </c>
      <c r="P31" s="62">
        <f t="shared" si="4"/>
        <v>36.137999999999998</v>
      </c>
      <c r="Q31" s="62">
        <f t="shared" si="4"/>
        <v>65.584999999999994</v>
      </c>
      <c r="R31" s="62">
        <f t="shared" si="4"/>
        <v>64.855000000000004</v>
      </c>
      <c r="S31" s="62">
        <f t="shared" si="4"/>
        <v>64.459000000000003</v>
      </c>
      <c r="T31" s="62">
        <f t="shared" si="4"/>
        <v>20.792000000000002</v>
      </c>
      <c r="U31" s="62">
        <f t="shared" si="4"/>
        <v>18.515999999999998</v>
      </c>
      <c r="V31" s="62">
        <f t="shared" si="4"/>
        <v>16.257999999999999</v>
      </c>
      <c r="W31" s="62">
        <f t="shared" si="4"/>
        <v>15.132999999999999</v>
      </c>
      <c r="X31" s="62">
        <f t="shared" si="4"/>
        <v>14.544</v>
      </c>
      <c r="Y31" s="62">
        <f t="shared" si="4"/>
        <v>25.538</v>
      </c>
      <c r="Z31" s="63" t="str">
        <f t="shared" si="4"/>
        <v/>
      </c>
      <c r="AA31" s="64">
        <f>SUM(AA28:AA30)</f>
        <v>1548.1460000000002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50.073999999999998</v>
      </c>
      <c r="C51" s="88">
        <f t="shared" si="10"/>
        <v>71.923000000000002</v>
      </c>
      <c r="D51" s="88">
        <f t="shared" si="10"/>
        <v>68.117999999999995</v>
      </c>
      <c r="E51" s="88">
        <f t="shared" si="10"/>
        <v>76.225999999999999</v>
      </c>
      <c r="F51" s="88">
        <f t="shared" si="10"/>
        <v>76.763999999999996</v>
      </c>
      <c r="G51" s="88">
        <f t="shared" si="10"/>
        <v>79.351000000000013</v>
      </c>
      <c r="H51" s="88">
        <f t="shared" si="10"/>
        <v>82.762000000000015</v>
      </c>
      <c r="I51" s="88">
        <f t="shared" si="10"/>
        <v>101.22699999999999</v>
      </c>
      <c r="J51" s="88">
        <f t="shared" si="10"/>
        <v>115.33000000000001</v>
      </c>
      <c r="K51" s="88">
        <f t="shared" si="10"/>
        <v>105.12200000000001</v>
      </c>
      <c r="L51" s="88">
        <f t="shared" si="10"/>
        <v>146.39100000000002</v>
      </c>
      <c r="M51" s="88">
        <f t="shared" si="10"/>
        <v>108.65199999999999</v>
      </c>
      <c r="N51" s="88">
        <f t="shared" si="10"/>
        <v>67.298999999999992</v>
      </c>
      <c r="O51" s="88">
        <f t="shared" si="10"/>
        <v>57.089000000000006</v>
      </c>
      <c r="P51" s="88">
        <f t="shared" si="10"/>
        <v>36.137999999999998</v>
      </c>
      <c r="Q51" s="88">
        <f t="shared" si="10"/>
        <v>65.585000000000008</v>
      </c>
      <c r="R51" s="88">
        <f t="shared" si="10"/>
        <v>64.855000000000004</v>
      </c>
      <c r="S51" s="88">
        <f t="shared" si="10"/>
        <v>64.459000000000003</v>
      </c>
      <c r="T51" s="88">
        <f t="shared" si="10"/>
        <v>20.792000000000002</v>
      </c>
      <c r="U51" s="88">
        <f t="shared" si="10"/>
        <v>18.515999999999998</v>
      </c>
      <c r="V51" s="88">
        <f t="shared" si="10"/>
        <v>16.257999999999999</v>
      </c>
      <c r="W51" s="88">
        <f t="shared" si="10"/>
        <v>15.132999999999999</v>
      </c>
      <c r="X51" s="88">
        <f t="shared" si="10"/>
        <v>14.544</v>
      </c>
      <c r="Y51" s="88">
        <f t="shared" si="10"/>
        <v>25.538</v>
      </c>
      <c r="Z51" s="89" t="str">
        <f t="shared" si="10"/>
        <v/>
      </c>
      <c r="AA51" s="104">
        <f>SUM(B51:Z51)</f>
        <v>1548.1460000000004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50.073999999999998</v>
      </c>
      <c r="C4" s="18">
        <v>71.923000000000002</v>
      </c>
      <c r="D4" s="18">
        <v>68.117999999999995</v>
      </c>
      <c r="E4" s="18">
        <v>76.226000000000013</v>
      </c>
      <c r="F4" s="18">
        <v>76.763999999999996</v>
      </c>
      <c r="G4" s="18">
        <v>79.350999999999999</v>
      </c>
      <c r="H4" s="18">
        <v>82.761999999999986</v>
      </c>
      <c r="I4" s="18">
        <v>101.227</v>
      </c>
      <c r="J4" s="18">
        <v>115.32999999999998</v>
      </c>
      <c r="K4" s="18">
        <v>105.12199999999999</v>
      </c>
      <c r="L4" s="18">
        <v>146.39100000000002</v>
      </c>
      <c r="M4" s="18">
        <v>108.65200000000002</v>
      </c>
      <c r="N4" s="18">
        <v>67.298999999999992</v>
      </c>
      <c r="O4" s="18">
        <v>57.089000000000006</v>
      </c>
      <c r="P4" s="18">
        <v>36.138000000000005</v>
      </c>
      <c r="Q4" s="18">
        <v>65.585000000000008</v>
      </c>
      <c r="R4" s="18">
        <v>64.855000000000004</v>
      </c>
      <c r="S4" s="18">
        <v>64.459000000000003</v>
      </c>
      <c r="T4" s="18">
        <v>20.791999999999998</v>
      </c>
      <c r="U4" s="18">
        <v>18.516000000000002</v>
      </c>
      <c r="V4" s="18">
        <v>16.258000000000003</v>
      </c>
      <c r="W4" s="18">
        <v>15.133000000000001</v>
      </c>
      <c r="X4" s="18">
        <v>14.544</v>
      </c>
      <c r="Y4" s="18">
        <v>25.538</v>
      </c>
      <c r="Z4" s="19"/>
      <c r="AA4" s="20">
        <f>SUM(B4:Z4)</f>
        <v>1548.1460000000002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99.8</v>
      </c>
      <c r="C7" s="28">
        <v>88.94</v>
      </c>
      <c r="D7" s="28">
        <v>88.81</v>
      </c>
      <c r="E7" s="28">
        <v>88.88</v>
      </c>
      <c r="F7" s="28">
        <v>88.88</v>
      </c>
      <c r="G7" s="28">
        <v>88.81</v>
      </c>
      <c r="H7" s="28">
        <v>88.63</v>
      </c>
      <c r="I7" s="28">
        <v>91.29</v>
      </c>
      <c r="J7" s="28">
        <v>83.1</v>
      </c>
      <c r="K7" s="28">
        <v>58.9</v>
      </c>
      <c r="L7" s="28">
        <v>89.91</v>
      </c>
      <c r="M7" s="28">
        <v>82.5</v>
      </c>
      <c r="N7" s="28">
        <v>89.39</v>
      </c>
      <c r="O7" s="28">
        <v>84.93</v>
      </c>
      <c r="P7" s="28">
        <v>82.5</v>
      </c>
      <c r="Q7" s="28">
        <v>83.5</v>
      </c>
      <c r="R7" s="28">
        <v>70.099999999999994</v>
      </c>
      <c r="S7" s="28">
        <v>68.7</v>
      </c>
      <c r="T7" s="28">
        <v>85</v>
      </c>
      <c r="U7" s="28">
        <v>145.99</v>
      </c>
      <c r="V7" s="28">
        <v>172.01</v>
      </c>
      <c r="W7" s="28">
        <v>153.94</v>
      </c>
      <c r="X7" s="28">
        <v>156.13999999999999</v>
      </c>
      <c r="Y7" s="28">
        <v>106.02</v>
      </c>
      <c r="Z7" s="29"/>
      <c r="AA7" s="30">
        <f>IF(SUM(B7:Z7)&lt;&gt;0,AVERAGEIF(B7:Z7,"&lt;&gt;"""),"")</f>
        <v>97.361249999999984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12.253</v>
      </c>
      <c r="F12" s="52">
        <v>14.106999999999999</v>
      </c>
      <c r="G12" s="52">
        <v>14.881</v>
      </c>
      <c r="H12" s="52">
        <v>25.422999999999998</v>
      </c>
      <c r="I12" s="52">
        <v>18.149000000000001</v>
      </c>
      <c r="J12" s="52"/>
      <c r="K12" s="52"/>
      <c r="L12" s="52">
        <v>34.097000000000001</v>
      </c>
      <c r="M12" s="52"/>
      <c r="N12" s="52"/>
      <c r="O12" s="52"/>
      <c r="P12" s="52"/>
      <c r="Q12" s="52"/>
      <c r="R12" s="52">
        <v>19.242999999999999</v>
      </c>
      <c r="S12" s="52">
        <v>25.103999999999999</v>
      </c>
      <c r="T12" s="52"/>
      <c r="U12" s="52"/>
      <c r="V12" s="52"/>
      <c r="W12" s="52"/>
      <c r="X12" s="52"/>
      <c r="Y12" s="52"/>
      <c r="Z12" s="53"/>
      <c r="AA12" s="54">
        <f t="shared" si="0"/>
        <v>163.25700000000001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24</v>
      </c>
      <c r="J14" s="57">
        <v>2.9489999999999994</v>
      </c>
      <c r="K14" s="57">
        <v>24.254000000000001</v>
      </c>
      <c r="L14" s="57"/>
      <c r="M14" s="57">
        <v>2.431</v>
      </c>
      <c r="N14" s="57"/>
      <c r="O14" s="57">
        <v>1.4430000000000001</v>
      </c>
      <c r="P14" s="57">
        <v>1.8399999999999999</v>
      </c>
      <c r="Q14" s="57">
        <v>46.142000000000003</v>
      </c>
      <c r="R14" s="57">
        <v>40.014000000000003</v>
      </c>
      <c r="S14" s="57">
        <v>33.011000000000003</v>
      </c>
      <c r="T14" s="57"/>
      <c r="U14" s="57"/>
      <c r="V14" s="57"/>
      <c r="W14" s="57"/>
      <c r="X14" s="57"/>
      <c r="Y14" s="57"/>
      <c r="Z14" s="58"/>
      <c r="AA14" s="59">
        <f t="shared" si="0"/>
        <v>176.084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12.253</v>
      </c>
      <c r="F16" s="62">
        <f t="shared" si="1"/>
        <v>14.106999999999999</v>
      </c>
      <c r="G16" s="62">
        <f t="shared" si="1"/>
        <v>14.881</v>
      </c>
      <c r="H16" s="62">
        <f t="shared" si="1"/>
        <v>25.422999999999998</v>
      </c>
      <c r="I16" s="62">
        <f t="shared" si="1"/>
        <v>42.149000000000001</v>
      </c>
      <c r="J16" s="62">
        <f t="shared" si="1"/>
        <v>2.9489999999999994</v>
      </c>
      <c r="K16" s="62">
        <f t="shared" si="1"/>
        <v>24.254000000000001</v>
      </c>
      <c r="L16" s="62">
        <f t="shared" si="1"/>
        <v>34.097000000000001</v>
      </c>
      <c r="M16" s="62">
        <f t="shared" si="1"/>
        <v>2.431</v>
      </c>
      <c r="N16" s="62">
        <f t="shared" si="1"/>
        <v>0</v>
      </c>
      <c r="O16" s="62">
        <f t="shared" si="1"/>
        <v>1.4430000000000001</v>
      </c>
      <c r="P16" s="62">
        <f t="shared" si="1"/>
        <v>1.8399999999999999</v>
      </c>
      <c r="Q16" s="62">
        <f t="shared" si="1"/>
        <v>46.142000000000003</v>
      </c>
      <c r="R16" s="62">
        <f t="shared" si="1"/>
        <v>59.257000000000005</v>
      </c>
      <c r="S16" s="62">
        <f t="shared" si="1"/>
        <v>58.115000000000002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339.34100000000001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</v>
      </c>
    </row>
    <row r="20" spans="1:27" ht="24.95" customHeight="1" x14ac:dyDescent="0.2">
      <c r="A20" s="75" t="s">
        <v>15</v>
      </c>
      <c r="B20" s="76">
        <v>17.513999999999999</v>
      </c>
      <c r="C20" s="77">
        <v>22.832000000000001</v>
      </c>
      <c r="D20" s="77">
        <v>17.018999999999998</v>
      </c>
      <c r="E20" s="77">
        <v>21.383000000000003</v>
      </c>
      <c r="F20" s="77">
        <v>21.667999999999999</v>
      </c>
      <c r="G20" s="77">
        <v>19.926000000000002</v>
      </c>
      <c r="H20" s="77">
        <v>23.436</v>
      </c>
      <c r="I20" s="77">
        <v>25.802999999999997</v>
      </c>
      <c r="J20" s="77">
        <v>45.241</v>
      </c>
      <c r="K20" s="77">
        <v>26.759</v>
      </c>
      <c r="L20" s="77">
        <v>58.366</v>
      </c>
      <c r="M20" s="77">
        <v>48.535000000000004</v>
      </c>
      <c r="N20" s="77">
        <v>17.387999999999998</v>
      </c>
      <c r="O20" s="77">
        <v>24.134</v>
      </c>
      <c r="P20" s="77">
        <v>2.4930000000000003</v>
      </c>
      <c r="Q20" s="77">
        <v>0.36199999999999999</v>
      </c>
      <c r="R20" s="77">
        <v>0.27500000000000002</v>
      </c>
      <c r="S20" s="77">
        <v>0.26700000000000002</v>
      </c>
      <c r="T20" s="77">
        <v>4.0369999999999999</v>
      </c>
      <c r="U20" s="77">
        <v>4.6859999999999999</v>
      </c>
      <c r="V20" s="77">
        <v>0.24</v>
      </c>
      <c r="W20" s="77">
        <v>0.21</v>
      </c>
      <c r="X20" s="77">
        <v>0.19600000000000001</v>
      </c>
      <c r="Y20" s="77">
        <v>12.25</v>
      </c>
      <c r="Z20" s="78"/>
      <c r="AA20" s="79">
        <f t="shared" si="2"/>
        <v>415.02</v>
      </c>
    </row>
    <row r="21" spans="1:27" ht="24.95" customHeight="1" x14ac:dyDescent="0.2">
      <c r="A21" s="75" t="s">
        <v>16</v>
      </c>
      <c r="B21" s="80">
        <v>32.559999999999995</v>
      </c>
      <c r="C21" s="81">
        <v>49.091000000000001</v>
      </c>
      <c r="D21" s="81">
        <v>51.099000000000004</v>
      </c>
      <c r="E21" s="81">
        <v>42.59</v>
      </c>
      <c r="F21" s="81">
        <v>40.989000000000004</v>
      </c>
      <c r="G21" s="81">
        <v>44.544000000000004</v>
      </c>
      <c r="H21" s="81">
        <v>33.902999999999999</v>
      </c>
      <c r="I21" s="81">
        <v>33.274999999999999</v>
      </c>
      <c r="J21" s="81">
        <v>67.14</v>
      </c>
      <c r="K21" s="81">
        <v>53.309000000000005</v>
      </c>
      <c r="L21" s="81">
        <v>53.127999999999993</v>
      </c>
      <c r="M21" s="81">
        <v>56.886000000000003</v>
      </c>
      <c r="N21" s="81">
        <v>49.110999999999997</v>
      </c>
      <c r="O21" s="81">
        <v>30.712</v>
      </c>
      <c r="P21" s="81">
        <v>31.005000000000003</v>
      </c>
      <c r="Q21" s="81">
        <v>19.081</v>
      </c>
      <c r="R21" s="81">
        <v>5.3230000000000004</v>
      </c>
      <c r="S21" s="81">
        <v>6.077</v>
      </c>
      <c r="T21" s="81">
        <v>16.754999999999999</v>
      </c>
      <c r="U21" s="81">
        <v>13.830000000000002</v>
      </c>
      <c r="V21" s="81">
        <v>16.018000000000001</v>
      </c>
      <c r="W21" s="81">
        <v>14.923</v>
      </c>
      <c r="X21" s="81">
        <v>14.348000000000001</v>
      </c>
      <c r="Y21" s="81">
        <v>13.287999999999998</v>
      </c>
      <c r="Z21" s="78"/>
      <c r="AA21" s="79">
        <f t="shared" si="2"/>
        <v>788.98500000000001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50.073999999999998</v>
      </c>
      <c r="C25" s="88">
        <f t="shared" si="3"/>
        <v>71.923000000000002</v>
      </c>
      <c r="D25" s="88">
        <f t="shared" si="3"/>
        <v>68.117999999999995</v>
      </c>
      <c r="E25" s="88">
        <f t="shared" si="3"/>
        <v>63.973000000000006</v>
      </c>
      <c r="F25" s="88">
        <f t="shared" si="3"/>
        <v>62.657000000000004</v>
      </c>
      <c r="G25" s="88">
        <f t="shared" si="3"/>
        <v>64.47</v>
      </c>
      <c r="H25" s="88">
        <f t="shared" si="3"/>
        <v>57.338999999999999</v>
      </c>
      <c r="I25" s="88">
        <f t="shared" si="3"/>
        <v>59.077999999999996</v>
      </c>
      <c r="J25" s="88">
        <f t="shared" si="3"/>
        <v>112.381</v>
      </c>
      <c r="K25" s="88">
        <f t="shared" si="3"/>
        <v>80.868000000000009</v>
      </c>
      <c r="L25" s="88">
        <f t="shared" si="3"/>
        <v>112.29399999999998</v>
      </c>
      <c r="M25" s="88">
        <f t="shared" si="3"/>
        <v>106.221</v>
      </c>
      <c r="N25" s="88">
        <f t="shared" si="3"/>
        <v>67.298999999999992</v>
      </c>
      <c r="O25" s="88">
        <f t="shared" si="3"/>
        <v>55.646000000000001</v>
      </c>
      <c r="P25" s="88">
        <f t="shared" si="3"/>
        <v>34.298000000000002</v>
      </c>
      <c r="Q25" s="88">
        <f t="shared" si="3"/>
        <v>19.442999999999998</v>
      </c>
      <c r="R25" s="88">
        <f t="shared" si="3"/>
        <v>5.5980000000000008</v>
      </c>
      <c r="S25" s="88">
        <f t="shared" si="3"/>
        <v>6.3440000000000003</v>
      </c>
      <c r="T25" s="88">
        <f t="shared" si="3"/>
        <v>20.791999999999998</v>
      </c>
      <c r="U25" s="88">
        <f t="shared" si="3"/>
        <v>18.516000000000002</v>
      </c>
      <c r="V25" s="88">
        <f t="shared" si="3"/>
        <v>16.257999999999999</v>
      </c>
      <c r="W25" s="88">
        <f t="shared" si="3"/>
        <v>15.133000000000001</v>
      </c>
      <c r="X25" s="88">
        <f t="shared" si="3"/>
        <v>14.544</v>
      </c>
      <c r="Y25" s="88">
        <f t="shared" si="3"/>
        <v>25.537999999999997</v>
      </c>
      <c r="Z25" s="89">
        <f t="shared" si="3"/>
        <v>0</v>
      </c>
      <c r="AA25" s="90">
        <f t="shared" si="3"/>
        <v>1208.8050000000001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50.073999999999998</v>
      </c>
      <c r="C29" s="77">
        <v>71.923000000000002</v>
      </c>
      <c r="D29" s="77">
        <v>68.117999999999995</v>
      </c>
      <c r="E29" s="77">
        <v>76.225999999999999</v>
      </c>
      <c r="F29" s="77">
        <v>76.763999999999996</v>
      </c>
      <c r="G29" s="77">
        <v>79.350999999999999</v>
      </c>
      <c r="H29" s="77">
        <v>82.762</v>
      </c>
      <c r="I29" s="77">
        <v>101.227</v>
      </c>
      <c r="J29" s="77">
        <v>115.33</v>
      </c>
      <c r="K29" s="77">
        <v>105.122</v>
      </c>
      <c r="L29" s="77">
        <v>146.39099999999999</v>
      </c>
      <c r="M29" s="77">
        <v>108.652</v>
      </c>
      <c r="N29" s="77">
        <v>67.299000000000007</v>
      </c>
      <c r="O29" s="77">
        <v>57.088999999999999</v>
      </c>
      <c r="P29" s="77">
        <v>36.137999999999998</v>
      </c>
      <c r="Q29" s="77">
        <v>65.584999999999994</v>
      </c>
      <c r="R29" s="77">
        <v>64.855000000000004</v>
      </c>
      <c r="S29" s="77">
        <v>64.459000000000003</v>
      </c>
      <c r="T29" s="77">
        <v>20.792000000000002</v>
      </c>
      <c r="U29" s="77">
        <v>18.515999999999998</v>
      </c>
      <c r="V29" s="77">
        <v>16.257999999999999</v>
      </c>
      <c r="W29" s="77">
        <v>15.132999999999999</v>
      </c>
      <c r="X29" s="77">
        <v>14.544</v>
      </c>
      <c r="Y29" s="77">
        <v>25.538</v>
      </c>
      <c r="Z29" s="78"/>
      <c r="AA29" s="79">
        <f>SUM(B29:Z29)</f>
        <v>1548.1460000000002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50.073999999999998</v>
      </c>
      <c r="C31" s="62">
        <f t="shared" si="4"/>
        <v>71.923000000000002</v>
      </c>
      <c r="D31" s="62">
        <f t="shared" si="4"/>
        <v>68.117999999999995</v>
      </c>
      <c r="E31" s="62">
        <f t="shared" si="4"/>
        <v>76.225999999999999</v>
      </c>
      <c r="F31" s="62">
        <f t="shared" si="4"/>
        <v>76.763999999999996</v>
      </c>
      <c r="G31" s="62">
        <f t="shared" si="4"/>
        <v>79.350999999999999</v>
      </c>
      <c r="H31" s="62">
        <f t="shared" si="4"/>
        <v>82.762</v>
      </c>
      <c r="I31" s="62">
        <f t="shared" si="4"/>
        <v>101.227</v>
      </c>
      <c r="J31" s="62">
        <f t="shared" si="4"/>
        <v>115.33</v>
      </c>
      <c r="K31" s="62">
        <f t="shared" si="4"/>
        <v>105.122</v>
      </c>
      <c r="L31" s="62">
        <f t="shared" si="4"/>
        <v>146.39099999999999</v>
      </c>
      <c r="M31" s="62">
        <f t="shared" si="4"/>
        <v>108.652</v>
      </c>
      <c r="N31" s="62">
        <f t="shared" si="4"/>
        <v>67.299000000000007</v>
      </c>
      <c r="O31" s="62">
        <f t="shared" si="4"/>
        <v>57.088999999999999</v>
      </c>
      <c r="P31" s="62">
        <f t="shared" si="4"/>
        <v>36.137999999999998</v>
      </c>
      <c r="Q31" s="62">
        <f t="shared" si="4"/>
        <v>65.584999999999994</v>
      </c>
      <c r="R31" s="62">
        <f t="shared" si="4"/>
        <v>64.855000000000004</v>
      </c>
      <c r="S31" s="62">
        <f t="shared" si="4"/>
        <v>64.459000000000003</v>
      </c>
      <c r="T31" s="62">
        <f t="shared" si="4"/>
        <v>20.792000000000002</v>
      </c>
      <c r="U31" s="62">
        <f t="shared" si="4"/>
        <v>18.515999999999998</v>
      </c>
      <c r="V31" s="62">
        <f t="shared" si="4"/>
        <v>16.257999999999999</v>
      </c>
      <c r="W31" s="62">
        <f t="shared" si="4"/>
        <v>15.132999999999999</v>
      </c>
      <c r="X31" s="62">
        <f t="shared" si="4"/>
        <v>14.544</v>
      </c>
      <c r="Y31" s="62">
        <f t="shared" si="4"/>
        <v>25.538</v>
      </c>
      <c r="Z31" s="63">
        <f t="shared" si="4"/>
        <v>0</v>
      </c>
      <c r="AA31" s="64">
        <f t="shared" si="4"/>
        <v>1548.1460000000002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50.073999999999998</v>
      </c>
      <c r="C51" s="88">
        <f t="shared" si="10"/>
        <v>71.923000000000002</v>
      </c>
      <c r="D51" s="88">
        <f t="shared" si="10"/>
        <v>68.117999999999995</v>
      </c>
      <c r="E51" s="88">
        <f t="shared" si="10"/>
        <v>76.225999999999999</v>
      </c>
      <c r="F51" s="88">
        <f t="shared" si="10"/>
        <v>76.76400000000001</v>
      </c>
      <c r="G51" s="88">
        <f t="shared" si="10"/>
        <v>79.350999999999999</v>
      </c>
      <c r="H51" s="88">
        <f t="shared" si="10"/>
        <v>82.762</v>
      </c>
      <c r="I51" s="88">
        <f t="shared" si="10"/>
        <v>101.227</v>
      </c>
      <c r="J51" s="88">
        <f t="shared" si="10"/>
        <v>115.33</v>
      </c>
      <c r="K51" s="88">
        <f t="shared" si="10"/>
        <v>105.12200000000001</v>
      </c>
      <c r="L51" s="88">
        <f t="shared" si="10"/>
        <v>146.39099999999999</v>
      </c>
      <c r="M51" s="88">
        <f t="shared" si="10"/>
        <v>108.652</v>
      </c>
      <c r="N51" s="88">
        <f t="shared" si="10"/>
        <v>67.298999999999992</v>
      </c>
      <c r="O51" s="88">
        <f t="shared" si="10"/>
        <v>57.088999999999999</v>
      </c>
      <c r="P51" s="88">
        <f t="shared" si="10"/>
        <v>36.138000000000005</v>
      </c>
      <c r="Q51" s="88">
        <f t="shared" si="10"/>
        <v>65.585000000000008</v>
      </c>
      <c r="R51" s="88">
        <f t="shared" si="10"/>
        <v>64.855000000000004</v>
      </c>
      <c r="S51" s="88">
        <f t="shared" si="10"/>
        <v>64.459000000000003</v>
      </c>
      <c r="T51" s="88">
        <f t="shared" si="10"/>
        <v>20.791999999999998</v>
      </c>
      <c r="U51" s="88">
        <f t="shared" si="10"/>
        <v>18.516000000000002</v>
      </c>
      <c r="V51" s="88">
        <f t="shared" si="10"/>
        <v>16.257999999999999</v>
      </c>
      <c r="W51" s="88">
        <f t="shared" si="10"/>
        <v>15.133000000000001</v>
      </c>
      <c r="X51" s="88">
        <f t="shared" si="10"/>
        <v>14.544</v>
      </c>
      <c r="Y51" s="88">
        <f t="shared" si="10"/>
        <v>25.537999999999997</v>
      </c>
      <c r="Z51" s="89">
        <f t="shared" si="10"/>
        <v>0</v>
      </c>
      <c r="AA51" s="104">
        <f>SUM(B51:Z51)</f>
        <v>1548.1460000000002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99.8</v>
      </c>
      <c r="C7" s="117">
        <v>88.94</v>
      </c>
      <c r="D7" s="117">
        <v>88.81</v>
      </c>
      <c r="E7" s="117">
        <v>88.88</v>
      </c>
      <c r="F7" s="117">
        <v>88.88</v>
      </c>
      <c r="G7" s="117">
        <v>88.81</v>
      </c>
      <c r="H7" s="117">
        <v>88.63</v>
      </c>
      <c r="I7" s="117">
        <v>91.29</v>
      </c>
      <c r="J7" s="117">
        <v>83.1</v>
      </c>
      <c r="K7" s="117">
        <v>58.9</v>
      </c>
      <c r="L7" s="117">
        <v>89.91</v>
      </c>
      <c r="M7" s="117">
        <v>82.5</v>
      </c>
      <c r="N7" s="117">
        <v>89.39</v>
      </c>
      <c r="O7" s="117">
        <v>84.93</v>
      </c>
      <c r="P7" s="117">
        <v>82.5</v>
      </c>
      <c r="Q7" s="117">
        <v>83.5</v>
      </c>
      <c r="R7" s="117">
        <v>70.099999999999994</v>
      </c>
      <c r="S7" s="117">
        <v>68.7</v>
      </c>
      <c r="T7" s="117">
        <v>85</v>
      </c>
      <c r="U7" s="117">
        <v>145.99</v>
      </c>
      <c r="V7" s="117">
        <v>172.01</v>
      </c>
      <c r="W7" s="117">
        <v>153.94</v>
      </c>
      <c r="X7" s="117">
        <v>156.13999999999999</v>
      </c>
      <c r="Y7" s="117">
        <v>106.02</v>
      </c>
      <c r="Z7" s="118"/>
      <c r="AA7" s="119">
        <f>IF(SUM(B7:Z7)&lt;&gt;0,AVERAGEIF(B7:Z7,"&lt;&gt;"""),"")</f>
        <v>97.361249999999984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2023-06-20T20:17:38Z</dcterms:created>
  <dcterms:modified xsi:type="dcterms:W3CDTF">2023-06-20T20:17:39Z</dcterms:modified>
</cp:coreProperties>
</file>