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<sst xmlns="http://schemas.openxmlformats.org/spreadsheetml/2006/main" count="117" uniqueCount="53">
  <si>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19/06/2023 23:17:09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</si>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</sst>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5D-4029-896B-E3D1747998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5D-4029-896B-E3D1747998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9.8559999999999999</c:v>
                </c:pt>
                <c:pt idx="6">
                  <c:v>16.439</c:v>
                </c:pt>
                <c:pt idx="17">
                  <c:v>24.411000000000001</c:v>
                </c:pt>
                <c:pt idx="18">
                  <c:v>20.533999999999999</c:v>
                </c:pt>
                <c:pt idx="19">
                  <c:v>17.484000000000002</c:v>
                </c:pt>
                <c:pt idx="20">
                  <c:v>42.393000000000001</c:v>
                </c:pt>
                <c:pt idx="21">
                  <c:v>41.888000000000005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5D-4029-896B-E3D1747998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D-4029-896B-E3D1747998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60.713999999999999</c:v>
                </c:pt>
                <c:pt idx="1">
                  <c:v>24.678000000000001</c:v>
                </c:pt>
                <c:pt idx="2">
                  <c:v>66.991</c:v>
                </c:pt>
                <c:pt idx="3">
                  <c:v>57.326000000000008</c:v>
                </c:pt>
                <c:pt idx="4">
                  <c:v>64.739999999999995</c:v>
                </c:pt>
                <c:pt idx="5">
                  <c:v>62.898999999999994</c:v>
                </c:pt>
                <c:pt idx="6">
                  <c:v>58.235999999999997</c:v>
                </c:pt>
                <c:pt idx="7">
                  <c:v>67.509</c:v>
                </c:pt>
                <c:pt idx="8">
                  <c:v>65.11099999999999</c:v>
                </c:pt>
                <c:pt idx="9">
                  <c:v>95.978999999999999</c:v>
                </c:pt>
                <c:pt idx="10">
                  <c:v>96.308000000000007</c:v>
                </c:pt>
                <c:pt idx="11">
                  <c:v>98.806000000000012</c:v>
                </c:pt>
                <c:pt idx="12">
                  <c:v>76.510000000000005</c:v>
                </c:pt>
                <c:pt idx="13">
                  <c:v>65.948000000000008</c:v>
                </c:pt>
                <c:pt idx="14">
                  <c:v>61.165999999999997</c:v>
                </c:pt>
                <c:pt idx="15">
                  <c:v>65.417000000000002</c:v>
                </c:pt>
                <c:pt idx="16">
                  <c:v>38.963000000000008</c:v>
                </c:pt>
                <c:pt idx="17">
                  <c:v>20.033999999999999</c:v>
                </c:pt>
                <c:pt idx="18">
                  <c:v>16.485999999999997</c:v>
                </c:pt>
                <c:pt idx="19">
                  <c:v>23.161999999999999</c:v>
                </c:pt>
                <c:pt idx="20">
                  <c:v>18.096</c:v>
                </c:pt>
                <c:pt idx="21">
                  <c:v>15.608000000000001</c:v>
                </c:pt>
                <c:pt idx="22">
                  <c:v>5.83</c:v>
                </c:pt>
                <c:pt idx="23">
                  <c:v>5.1999999999999993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5D-4029-896B-E3D1747998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5D-4029-896B-E3D1747998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5D-4029-896B-E3D174799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64.313999999999993</c:v>
                </c:pt>
                <c:pt idx="1">
                  <c:v>43.360000000000007</c:v>
                </c:pt>
                <c:pt idx="2">
                  <c:v>81.846999999999994</c:v>
                </c:pt>
                <c:pt idx="3">
                  <c:v>62.326000000000001</c:v>
                </c:pt>
                <c:pt idx="4">
                  <c:v>73.876000000000005</c:v>
                </c:pt>
                <c:pt idx="5">
                  <c:v>67.239000000000004</c:v>
                </c:pt>
                <c:pt idx="6">
                  <c:v>77.852000000000004</c:v>
                </c:pt>
                <c:pt idx="7">
                  <c:v>80.774999999999991</c:v>
                </c:pt>
                <c:pt idx="8">
                  <c:v>87.1</c:v>
                </c:pt>
                <c:pt idx="9">
                  <c:v>102.645</c:v>
                </c:pt>
                <c:pt idx="10">
                  <c:v>98.350000000000009</c:v>
                </c:pt>
                <c:pt idx="11">
                  <c:v>111.76599999999999</c:v>
                </c:pt>
                <c:pt idx="12">
                  <c:v>89.597999999999999</c:v>
                </c:pt>
                <c:pt idx="13">
                  <c:v>90.424000000000007</c:v>
                </c:pt>
                <c:pt idx="14">
                  <c:v>89.615000000000009</c:v>
                </c:pt>
                <c:pt idx="15">
                  <c:v>88.554999999999993</c:v>
                </c:pt>
                <c:pt idx="16">
                  <c:v>45.673000000000002</c:v>
                </c:pt>
                <c:pt idx="17">
                  <c:v>52.445000000000007</c:v>
                </c:pt>
                <c:pt idx="18">
                  <c:v>50.963000000000001</c:v>
                </c:pt>
                <c:pt idx="19">
                  <c:v>59.214000000000006</c:v>
                </c:pt>
                <c:pt idx="20">
                  <c:v>60.489000000000004</c:v>
                </c:pt>
                <c:pt idx="21">
                  <c:v>58.754999999999995</c:v>
                </c:pt>
                <c:pt idx="22">
                  <c:v>55.83</c:v>
                </c:pt>
                <c:pt idx="23">
                  <c:v>55.934999999999988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5D-4029-896B-E3D174799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82.5</c:v>
                </c:pt>
                <c:pt idx="2">
                  <c:v>86</c:v>
                </c:pt>
                <c:pt idx="3">
                  <c:v>86</c:v>
                </c:pt>
                <c:pt idx="4">
                  <c:v>95.35</c:v>
                </c:pt>
                <c:pt idx="5">
                  <c:v>58.38</c:v>
                </c:pt>
                <c:pt idx="6">
                  <c:v>95</c:v>
                </c:pt>
                <c:pt idx="7">
                  <c:v>85</c:v>
                </c:pt>
                <c:pt idx="8">
                  <c:v>32.909999999999997</c:v>
                </c:pt>
                <c:pt idx="9">
                  <c:v>29.71</c:v>
                </c:pt>
                <c:pt idx="10">
                  <c:v>32.909999999999997</c:v>
                </c:pt>
                <c:pt idx="11">
                  <c:v>69</c:v>
                </c:pt>
                <c:pt idx="12">
                  <c:v>17.690000000000001</c:v>
                </c:pt>
                <c:pt idx="13">
                  <c:v>29.41</c:v>
                </c:pt>
                <c:pt idx="14">
                  <c:v>11.47</c:v>
                </c:pt>
                <c:pt idx="15">
                  <c:v>10.65</c:v>
                </c:pt>
                <c:pt idx="16">
                  <c:v>39.450000000000003</c:v>
                </c:pt>
                <c:pt idx="17">
                  <c:v>84</c:v>
                </c:pt>
                <c:pt idx="18">
                  <c:v>130</c:v>
                </c:pt>
                <c:pt idx="19">
                  <c:v>141.28</c:v>
                </c:pt>
                <c:pt idx="20">
                  <c:v>128.72999999999999</c:v>
                </c:pt>
                <c:pt idx="21">
                  <c:v>125.34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5D-4029-896B-E3D174799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64.313999999999993</v>
      </c>
      <c r="C4" s="18">
        <v>43.36</v>
      </c>
      <c r="D4" s="18">
        <v>81.847000000000008</v>
      </c>
      <c r="E4" s="18">
        <v>62.326000000000008</v>
      </c>
      <c r="F4" s="18">
        <v>73.875999999999991</v>
      </c>
      <c r="G4" s="18">
        <v>67.239000000000004</v>
      </c>
      <c r="H4" s="18">
        <v>77.85199999999999</v>
      </c>
      <c r="I4" s="18">
        <v>80.775000000000006</v>
      </c>
      <c r="J4" s="18">
        <v>87.1</v>
      </c>
      <c r="K4" s="18">
        <v>102.64499999999998</v>
      </c>
      <c r="L4" s="18">
        <v>98.350000000000009</v>
      </c>
      <c r="M4" s="18">
        <v>111.76600000000001</v>
      </c>
      <c r="N4" s="18">
        <v>89.598000000000013</v>
      </c>
      <c r="O4" s="18">
        <v>90.424000000000007</v>
      </c>
      <c r="P4" s="18">
        <v>89.614999999999981</v>
      </c>
      <c r="Q4" s="18">
        <v>88.554999999999993</v>
      </c>
      <c r="R4" s="18">
        <v>45.673000000000002</v>
      </c>
      <c r="S4" s="18">
        <v>52.445</v>
      </c>
      <c r="T4" s="18">
        <v>50.963000000000008</v>
      </c>
      <c r="U4" s="18">
        <v>59.213999999999999</v>
      </c>
      <c r="V4" s="18">
        <v>60.489000000000004</v>
      </c>
      <c r="W4" s="18">
        <v>58.755000000000003</v>
      </c>
      <c r="X4" s="18">
        <v>55.83</v>
      </c>
      <c r="Y4" s="18">
        <v>55.935000000000002</v>
      </c>
      <c r="Z4" s="19"/>
      <c r="AA4" s="20">
        <f>SUM(B4:Z4)</f>
        <v>1748.9459999999999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82.5</v>
      </c>
      <c r="D7" s="28">
        <v>86</v>
      </c>
      <c r="E7" s="28">
        <v>86</v>
      </c>
      <c r="F7" s="28">
        <v>95.35</v>
      </c>
      <c r="G7" s="28">
        <v>58.38</v>
      </c>
      <c r="H7" s="28">
        <v>95</v>
      </c>
      <c r="I7" s="28">
        <v>85</v>
      </c>
      <c r="J7" s="28">
        <v>32.909999999999997</v>
      </c>
      <c r="K7" s="28">
        <v>29.71</v>
      </c>
      <c r="L7" s="28">
        <v>32.909999999999997</v>
      </c>
      <c r="M7" s="28">
        <v>69</v>
      </c>
      <c r="N7" s="28">
        <v>17.690000000000001</v>
      </c>
      <c r="O7" s="28">
        <v>29.41</v>
      </c>
      <c r="P7" s="28">
        <v>11.47</v>
      </c>
      <c r="Q7" s="28">
        <v>10.65</v>
      </c>
      <c r="R7" s="28">
        <v>39.450000000000003</v>
      </c>
      <c r="S7" s="28">
        <v>84</v>
      </c>
      <c r="T7" s="28">
        <v>130</v>
      </c>
      <c r="U7" s="28">
        <v>141.28</v>
      </c>
      <c r="V7" s="28">
        <v>128.72999999999999</v>
      </c>
      <c r="W7" s="28">
        <v>125.34</v>
      </c>
      <c r="X7" s="28">
        <v>84</v>
      </c>
      <c r="Y7" s="28">
        <v>84</v>
      </c>
      <c r="Z7" s="29"/>
      <c r="AA7" s="30">
        <f>IF(SUM(B7:Z7)&lt;&gt;0,AVERAGEIF(B7:Z7,"&lt;&gt;"""),"")</f>
        <v>71.865833333333327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9.8559999999999999</v>
      </c>
      <c r="E12" s="52"/>
      <c r="F12" s="52"/>
      <c r="G12" s="52"/>
      <c r="H12" s="52">
        <v>16.439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24.411000000000001</v>
      </c>
      <c r="T12" s="52">
        <v>20.533999999999999</v>
      </c>
      <c r="U12" s="52">
        <v>17.484000000000002</v>
      </c>
      <c r="V12" s="52">
        <v>42.393000000000001</v>
      </c>
      <c r="W12" s="52">
        <v>41.888000000000005</v>
      </c>
      <c r="X12" s="52">
        <v>50</v>
      </c>
      <c r="Y12" s="52">
        <v>50</v>
      </c>
      <c r="Z12" s="53"/>
      <c r="AA12" s="54">
        <f t="shared" si="0"/>
        <v>273.005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60.713999999999999</v>
      </c>
      <c r="C14" s="57">
        <v>24.678000000000001</v>
      </c>
      <c r="D14" s="57">
        <v>66.991</v>
      </c>
      <c r="E14" s="57">
        <v>57.326000000000008</v>
      </c>
      <c r="F14" s="57">
        <v>64.739999999999995</v>
      </c>
      <c r="G14" s="57">
        <v>62.898999999999994</v>
      </c>
      <c r="H14" s="57">
        <v>58.235999999999997</v>
      </c>
      <c r="I14" s="57">
        <v>67.509</v>
      </c>
      <c r="J14" s="57">
        <v>65.11099999999999</v>
      </c>
      <c r="K14" s="57">
        <v>95.978999999999999</v>
      </c>
      <c r="L14" s="57">
        <v>96.308000000000007</v>
      </c>
      <c r="M14" s="57">
        <v>98.806000000000012</v>
      </c>
      <c r="N14" s="57">
        <v>76.510000000000005</v>
      </c>
      <c r="O14" s="57">
        <v>65.948000000000008</v>
      </c>
      <c r="P14" s="57">
        <v>61.165999999999997</v>
      </c>
      <c r="Q14" s="57">
        <v>65.417000000000002</v>
      </c>
      <c r="R14" s="57">
        <v>38.963000000000008</v>
      </c>
      <c r="S14" s="57">
        <v>20.033999999999999</v>
      </c>
      <c r="T14" s="57">
        <v>16.485999999999997</v>
      </c>
      <c r="U14" s="57">
        <v>23.161999999999999</v>
      </c>
      <c r="V14" s="57">
        <v>18.096</v>
      </c>
      <c r="W14" s="57">
        <v>15.608000000000001</v>
      </c>
      <c r="X14" s="57">
        <v>5.83</v>
      </c>
      <c r="Y14" s="57">
        <v>5.1999999999999993</v>
      </c>
      <c r="Z14" s="58"/>
      <c r="AA14" s="59">
        <f t="shared" si="0"/>
        <v>1231.7170000000001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60.713999999999999</v>
      </c>
      <c r="C16" s="62">
        <f t="shared" ref="C16:Z16" si="1">IF(LEN(C$2)&gt;0,SUM(C10:C15),"")</f>
        <v>24.678000000000001</v>
      </c>
      <c r="D16" s="62">
        <f t="shared" si="1"/>
        <v>76.846999999999994</v>
      </c>
      <c r="E16" s="62">
        <f t="shared" si="1"/>
        <v>57.326000000000008</v>
      </c>
      <c r="F16" s="62">
        <f t="shared" si="1"/>
        <v>64.739999999999995</v>
      </c>
      <c r="G16" s="62">
        <f t="shared" si="1"/>
        <v>62.898999999999994</v>
      </c>
      <c r="H16" s="62">
        <f t="shared" si="1"/>
        <v>74.674999999999997</v>
      </c>
      <c r="I16" s="62">
        <f t="shared" si="1"/>
        <v>67.509</v>
      </c>
      <c r="J16" s="62">
        <f t="shared" si="1"/>
        <v>65.11099999999999</v>
      </c>
      <c r="K16" s="62">
        <f t="shared" si="1"/>
        <v>95.978999999999999</v>
      </c>
      <c r="L16" s="62">
        <f t="shared" si="1"/>
        <v>96.308000000000007</v>
      </c>
      <c r="M16" s="62">
        <f t="shared" si="1"/>
        <v>98.806000000000012</v>
      </c>
      <c r="N16" s="62">
        <f t="shared" si="1"/>
        <v>76.510000000000005</v>
      </c>
      <c r="O16" s="62">
        <f t="shared" si="1"/>
        <v>65.948000000000008</v>
      </c>
      <c r="P16" s="62">
        <f t="shared" si="1"/>
        <v>61.165999999999997</v>
      </c>
      <c r="Q16" s="62">
        <f t="shared" si="1"/>
        <v>65.417000000000002</v>
      </c>
      <c r="R16" s="62">
        <f t="shared" si="1"/>
        <v>38.963000000000008</v>
      </c>
      <c r="S16" s="62">
        <f t="shared" si="1"/>
        <v>44.445</v>
      </c>
      <c r="T16" s="62">
        <f t="shared" si="1"/>
        <v>37.019999999999996</v>
      </c>
      <c r="U16" s="62">
        <f t="shared" si="1"/>
        <v>40.646000000000001</v>
      </c>
      <c r="V16" s="62">
        <f t="shared" si="1"/>
        <v>60.489000000000004</v>
      </c>
      <c r="W16" s="62">
        <f t="shared" si="1"/>
        <v>57.496000000000009</v>
      </c>
      <c r="X16" s="62">
        <f t="shared" si="1"/>
        <v>55.83</v>
      </c>
      <c r="Y16" s="62">
        <f t="shared" si="1"/>
        <v>55.2</v>
      </c>
      <c r="Z16" s="63" t="str">
        <f t="shared" si="1"/>
        <v/>
      </c>
      <c r="AA16" s="64">
        <f>SUM(AA10:AA15)</f>
        <v>1504.7220000000002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13.773</v>
      </c>
      <c r="D19" s="72"/>
      <c r="E19" s="72"/>
      <c r="F19" s="72"/>
      <c r="G19" s="72"/>
      <c r="H19" s="72">
        <v>0.75</v>
      </c>
      <c r="I19" s="72"/>
      <c r="J19" s="72"/>
      <c r="K19" s="72"/>
      <c r="L19" s="72"/>
      <c r="M19" s="72">
        <v>11</v>
      </c>
      <c r="N19" s="72">
        <v>11</v>
      </c>
      <c r="O19" s="72">
        <v>11</v>
      </c>
      <c r="P19" s="72">
        <v>11</v>
      </c>
      <c r="Q19" s="72">
        <v>8</v>
      </c>
      <c r="R19" s="72"/>
      <c r="S19" s="72">
        <v>8</v>
      </c>
      <c r="T19" s="72">
        <v>8</v>
      </c>
      <c r="U19" s="72"/>
      <c r="V19" s="72"/>
      <c r="W19" s="72"/>
      <c r="X19" s="72"/>
      <c r="Y19" s="72"/>
      <c r="Z19" s="73"/>
      <c r="AA19" s="74">
        <f t="shared" ref="AA19:AA24" si="2">SUM(B19:Z19)</f>
        <v>82.522999999999996</v>
      </c>
    </row>
    <row r="20" spans="1:27" ht="24.95" customHeight="1" x14ac:dyDescent="0.2">
      <c r="A20" s="75" t="s">
        <v>15</v>
      </c>
      <c r="B20" s="76"/>
      <c r="C20" s="77">
        <v>0.22</v>
      </c>
      <c r="D20" s="77"/>
      <c r="E20" s="77"/>
      <c r="F20" s="77">
        <v>1.466</v>
      </c>
      <c r="G20" s="77">
        <v>1.98</v>
      </c>
      <c r="H20" s="77">
        <v>2.2250000000000001</v>
      </c>
      <c r="I20" s="77">
        <v>4.1500000000000004</v>
      </c>
      <c r="J20" s="77">
        <v>6.23</v>
      </c>
      <c r="K20" s="77">
        <v>2.0699999999999998</v>
      </c>
      <c r="L20" s="77">
        <v>1.04</v>
      </c>
      <c r="M20" s="77"/>
      <c r="N20" s="77"/>
      <c r="O20" s="77">
        <v>3.1</v>
      </c>
      <c r="P20" s="77">
        <v>2.7109999999999999</v>
      </c>
      <c r="Q20" s="77">
        <v>2.379</v>
      </c>
      <c r="R20" s="77">
        <v>2.5630000000000002</v>
      </c>
      <c r="S20" s="77"/>
      <c r="T20" s="77">
        <v>1.3069999999999999</v>
      </c>
      <c r="U20" s="77">
        <v>15.055999999999999</v>
      </c>
      <c r="V20" s="77"/>
      <c r="W20" s="77"/>
      <c r="X20" s="77"/>
      <c r="Y20" s="77"/>
      <c r="Z20" s="78"/>
      <c r="AA20" s="79">
        <f t="shared" si="2"/>
        <v>46.497</v>
      </c>
    </row>
    <row r="21" spans="1:27" ht="24.95" customHeight="1" x14ac:dyDescent="0.2">
      <c r="A21" s="75" t="s">
        <v>16</v>
      </c>
      <c r="B21" s="80">
        <v>3.6</v>
      </c>
      <c r="C21" s="81">
        <v>4.6890000000000001</v>
      </c>
      <c r="D21" s="81">
        <v>5</v>
      </c>
      <c r="E21" s="81">
        <v>5</v>
      </c>
      <c r="F21" s="81">
        <v>7.67</v>
      </c>
      <c r="G21" s="81">
        <v>2.3600000000000003</v>
      </c>
      <c r="H21" s="81">
        <v>0.20200000000000001</v>
      </c>
      <c r="I21" s="81">
        <v>9.1159999999999997</v>
      </c>
      <c r="J21" s="81">
        <v>15.759</v>
      </c>
      <c r="K21" s="81">
        <v>4.5960000000000001</v>
      </c>
      <c r="L21" s="81">
        <v>1.002</v>
      </c>
      <c r="M21" s="81">
        <v>1.96</v>
      </c>
      <c r="N21" s="81">
        <v>2.0880000000000001</v>
      </c>
      <c r="O21" s="81">
        <v>10.375999999999999</v>
      </c>
      <c r="P21" s="81">
        <v>14.738</v>
      </c>
      <c r="Q21" s="81">
        <v>12.759</v>
      </c>
      <c r="R21" s="81">
        <v>4.1470000000000002</v>
      </c>
      <c r="S21" s="81"/>
      <c r="T21" s="81">
        <v>4.6360000000000001</v>
      </c>
      <c r="U21" s="81">
        <v>3.5119999999999996</v>
      </c>
      <c r="V21" s="81"/>
      <c r="W21" s="81">
        <v>1.2589999999999999</v>
      </c>
      <c r="X21" s="81"/>
      <c r="Y21" s="81">
        <v>0.73499999999999999</v>
      </c>
      <c r="Z21" s="78"/>
      <c r="AA21" s="79">
        <f t="shared" si="2"/>
        <v>115.20400000000001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</v>
      </c>
      <c r="C25" s="88">
        <f t="shared" ref="C25:Z25" si="3">IF(LEN(C$2)&gt;0,SUM(C19:C24),"")</f>
        <v>18.682000000000002</v>
      </c>
      <c r="D25" s="88">
        <f t="shared" si="3"/>
        <v>5</v>
      </c>
      <c r="E25" s="88">
        <f t="shared" si="3"/>
        <v>5</v>
      </c>
      <c r="F25" s="88">
        <f t="shared" si="3"/>
        <v>9.1359999999999992</v>
      </c>
      <c r="G25" s="88">
        <f t="shared" si="3"/>
        <v>4.34</v>
      </c>
      <c r="H25" s="88">
        <f t="shared" si="3"/>
        <v>3.177</v>
      </c>
      <c r="I25" s="88">
        <f t="shared" si="3"/>
        <v>13.266</v>
      </c>
      <c r="J25" s="88">
        <f t="shared" si="3"/>
        <v>21.989000000000001</v>
      </c>
      <c r="K25" s="88">
        <f t="shared" si="3"/>
        <v>6.6660000000000004</v>
      </c>
      <c r="L25" s="88">
        <f t="shared" si="3"/>
        <v>2.0419999999999998</v>
      </c>
      <c r="M25" s="88">
        <f t="shared" si="3"/>
        <v>12.96</v>
      </c>
      <c r="N25" s="88">
        <f t="shared" si="3"/>
        <v>13.088000000000001</v>
      </c>
      <c r="O25" s="88">
        <f t="shared" si="3"/>
        <v>24.475999999999999</v>
      </c>
      <c r="P25" s="88">
        <f t="shared" si="3"/>
        <v>28.448999999999998</v>
      </c>
      <c r="Q25" s="88">
        <f t="shared" si="3"/>
        <v>23.137999999999998</v>
      </c>
      <c r="R25" s="88">
        <f t="shared" si="3"/>
        <v>6.7100000000000009</v>
      </c>
      <c r="S25" s="88">
        <f t="shared" si="3"/>
        <v>8</v>
      </c>
      <c r="T25" s="88">
        <f t="shared" si="3"/>
        <v>13.943000000000001</v>
      </c>
      <c r="U25" s="88">
        <f t="shared" si="3"/>
        <v>18.567999999999998</v>
      </c>
      <c r="V25" s="88">
        <f t="shared" si="3"/>
        <v>0</v>
      </c>
      <c r="W25" s="88">
        <f t="shared" si="3"/>
        <v>1.2589999999999999</v>
      </c>
      <c r="X25" s="88">
        <f t="shared" si="3"/>
        <v>0</v>
      </c>
      <c r="Y25" s="88">
        <f t="shared" si="3"/>
        <v>0.73499999999999999</v>
      </c>
      <c r="Z25" s="89" t="str">
        <f t="shared" si="3"/>
        <v/>
      </c>
      <c r="AA25" s="90">
        <f>SUM(AA19:AA24)</f>
        <v>244.22399999999999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64.313999999999993</v>
      </c>
      <c r="C29" s="77">
        <v>43.36</v>
      </c>
      <c r="D29" s="77">
        <v>81.846999999999994</v>
      </c>
      <c r="E29" s="77">
        <v>62.326000000000001</v>
      </c>
      <c r="F29" s="77">
        <v>73.876000000000005</v>
      </c>
      <c r="G29" s="77">
        <v>67.239000000000004</v>
      </c>
      <c r="H29" s="77">
        <v>77.852000000000004</v>
      </c>
      <c r="I29" s="77">
        <v>80.775000000000006</v>
      </c>
      <c r="J29" s="77">
        <v>87.1</v>
      </c>
      <c r="K29" s="77">
        <v>102.645</v>
      </c>
      <c r="L29" s="77">
        <v>98.35</v>
      </c>
      <c r="M29" s="77">
        <v>111.76600000000001</v>
      </c>
      <c r="N29" s="77">
        <v>89.597999999999999</v>
      </c>
      <c r="O29" s="77">
        <v>90.424000000000007</v>
      </c>
      <c r="P29" s="77">
        <v>89.614999999999995</v>
      </c>
      <c r="Q29" s="77">
        <v>88.555000000000007</v>
      </c>
      <c r="R29" s="77">
        <v>45.673000000000002</v>
      </c>
      <c r="S29" s="77">
        <v>52.445</v>
      </c>
      <c r="T29" s="77">
        <v>50.963000000000001</v>
      </c>
      <c r="U29" s="77">
        <v>59.213999999999999</v>
      </c>
      <c r="V29" s="77">
        <v>60.488999999999997</v>
      </c>
      <c r="W29" s="77">
        <v>58.755000000000003</v>
      </c>
      <c r="X29" s="77">
        <v>55.83</v>
      </c>
      <c r="Y29" s="77">
        <v>55.935000000000002</v>
      </c>
      <c r="Z29" s="78"/>
      <c r="AA29" s="79">
        <f>SUM(B29:Z29)</f>
        <v>1748.9459999999999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64.313999999999993</v>
      </c>
      <c r="C31" s="62">
        <f t="shared" ref="C31:Z31" si="4">IF(LEN(C$2)&gt;0,SUM(C28:C30),"")</f>
        <v>43.36</v>
      </c>
      <c r="D31" s="62">
        <f t="shared" si="4"/>
        <v>81.846999999999994</v>
      </c>
      <c r="E31" s="62">
        <f t="shared" si="4"/>
        <v>62.326000000000001</v>
      </c>
      <c r="F31" s="62">
        <f t="shared" si="4"/>
        <v>73.876000000000005</v>
      </c>
      <c r="G31" s="62">
        <f t="shared" si="4"/>
        <v>67.239000000000004</v>
      </c>
      <c r="H31" s="62">
        <f t="shared" si="4"/>
        <v>77.852000000000004</v>
      </c>
      <c r="I31" s="62">
        <f t="shared" si="4"/>
        <v>80.775000000000006</v>
      </c>
      <c r="J31" s="62">
        <f t="shared" si="4"/>
        <v>87.1</v>
      </c>
      <c r="K31" s="62">
        <f t="shared" si="4"/>
        <v>102.645</v>
      </c>
      <c r="L31" s="62">
        <f t="shared" si="4"/>
        <v>98.35</v>
      </c>
      <c r="M31" s="62">
        <f t="shared" si="4"/>
        <v>111.76600000000001</v>
      </c>
      <c r="N31" s="62">
        <f t="shared" si="4"/>
        <v>89.597999999999999</v>
      </c>
      <c r="O31" s="62">
        <f t="shared" si="4"/>
        <v>90.424000000000007</v>
      </c>
      <c r="P31" s="62">
        <f t="shared" si="4"/>
        <v>89.614999999999995</v>
      </c>
      <c r="Q31" s="62">
        <f t="shared" si="4"/>
        <v>88.555000000000007</v>
      </c>
      <c r="R31" s="62">
        <f t="shared" si="4"/>
        <v>45.673000000000002</v>
      </c>
      <c r="S31" s="62">
        <f t="shared" si="4"/>
        <v>52.445</v>
      </c>
      <c r="T31" s="62">
        <f t="shared" si="4"/>
        <v>50.963000000000001</v>
      </c>
      <c r="U31" s="62">
        <f t="shared" si="4"/>
        <v>59.213999999999999</v>
      </c>
      <c r="V31" s="62">
        <f t="shared" si="4"/>
        <v>60.488999999999997</v>
      </c>
      <c r="W31" s="62">
        <f t="shared" si="4"/>
        <v>58.755000000000003</v>
      </c>
      <c r="X31" s="62">
        <f t="shared" si="4"/>
        <v>55.83</v>
      </c>
      <c r="Y31" s="62">
        <f t="shared" si="4"/>
        <v>55.935000000000002</v>
      </c>
      <c r="Z31" s="63" t="str">
        <f t="shared" si="4"/>
        <v/>
      </c>
      <c r="AA31" s="64">
        <f>SUM(AA28:AA30)</f>
        <v>1748.9459999999999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64.313999999999993</v>
      </c>
      <c r="C51" s="88">
        <f t="shared" si="10"/>
        <v>43.36</v>
      </c>
      <c r="D51" s="88">
        <f t="shared" si="10"/>
        <v>81.846999999999994</v>
      </c>
      <c r="E51" s="88">
        <f t="shared" si="10"/>
        <v>62.326000000000008</v>
      </c>
      <c r="F51" s="88">
        <f t="shared" si="10"/>
        <v>73.875999999999991</v>
      </c>
      <c r="G51" s="88">
        <f t="shared" si="10"/>
        <v>67.23899999999999</v>
      </c>
      <c r="H51" s="88">
        <f t="shared" si="10"/>
        <v>77.852000000000004</v>
      </c>
      <c r="I51" s="88">
        <f t="shared" si="10"/>
        <v>80.775000000000006</v>
      </c>
      <c r="J51" s="88">
        <f t="shared" si="10"/>
        <v>87.1</v>
      </c>
      <c r="K51" s="88">
        <f t="shared" si="10"/>
        <v>102.645</v>
      </c>
      <c r="L51" s="88">
        <f t="shared" si="10"/>
        <v>98.350000000000009</v>
      </c>
      <c r="M51" s="88">
        <f t="shared" si="10"/>
        <v>111.76600000000002</v>
      </c>
      <c r="N51" s="88">
        <f t="shared" si="10"/>
        <v>89.598000000000013</v>
      </c>
      <c r="O51" s="88">
        <f t="shared" si="10"/>
        <v>90.424000000000007</v>
      </c>
      <c r="P51" s="88">
        <f t="shared" si="10"/>
        <v>89.614999999999995</v>
      </c>
      <c r="Q51" s="88">
        <f t="shared" si="10"/>
        <v>88.555000000000007</v>
      </c>
      <c r="R51" s="88">
        <f t="shared" si="10"/>
        <v>45.673000000000009</v>
      </c>
      <c r="S51" s="88">
        <f t="shared" si="10"/>
        <v>52.445</v>
      </c>
      <c r="T51" s="88">
        <f t="shared" si="10"/>
        <v>50.962999999999994</v>
      </c>
      <c r="U51" s="88">
        <f t="shared" si="10"/>
        <v>59.213999999999999</v>
      </c>
      <c r="V51" s="88">
        <f t="shared" si="10"/>
        <v>60.489000000000004</v>
      </c>
      <c r="W51" s="88">
        <f t="shared" si="10"/>
        <v>58.75500000000001</v>
      </c>
      <c r="X51" s="88">
        <f t="shared" si="10"/>
        <v>55.83</v>
      </c>
      <c r="Y51" s="88">
        <f t="shared" si="10"/>
        <v>55.935000000000002</v>
      </c>
      <c r="Z51" s="89" t="str">
        <f t="shared" si="10"/>
        <v/>
      </c>
      <c r="AA51" s="104">
        <f>SUM(B51:Z51)</f>
        <v>1748.9459999999999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64.313999999999993</v>
      </c>
      <c r="C4" s="18">
        <v>43.360000000000007</v>
      </c>
      <c r="D4" s="18">
        <v>81.846999999999994</v>
      </c>
      <c r="E4" s="18">
        <v>62.326000000000001</v>
      </c>
      <c r="F4" s="18">
        <v>73.876000000000005</v>
      </c>
      <c r="G4" s="18">
        <v>67.239000000000004</v>
      </c>
      <c r="H4" s="18">
        <v>77.852000000000004</v>
      </c>
      <c r="I4" s="18">
        <v>80.774999999999991</v>
      </c>
      <c r="J4" s="18">
        <v>87.1</v>
      </c>
      <c r="K4" s="18">
        <v>102.645</v>
      </c>
      <c r="L4" s="18">
        <v>98.350000000000009</v>
      </c>
      <c r="M4" s="18">
        <v>111.76599999999999</v>
      </c>
      <c r="N4" s="18">
        <v>89.597999999999999</v>
      </c>
      <c r="O4" s="18">
        <v>90.424000000000007</v>
      </c>
      <c r="P4" s="18">
        <v>89.615000000000009</v>
      </c>
      <c r="Q4" s="18">
        <v>88.554999999999993</v>
      </c>
      <c r="R4" s="18">
        <v>45.673000000000002</v>
      </c>
      <c r="S4" s="18">
        <v>52.445000000000007</v>
      </c>
      <c r="T4" s="18">
        <v>50.963000000000001</v>
      </c>
      <c r="U4" s="18">
        <v>59.214000000000006</v>
      </c>
      <c r="V4" s="18">
        <v>60.489000000000004</v>
      </c>
      <c r="W4" s="18">
        <v>58.754999999999995</v>
      </c>
      <c r="X4" s="18">
        <v>55.83</v>
      </c>
      <c r="Y4" s="18">
        <v>55.934999999999988</v>
      </c>
      <c r="Z4" s="19"/>
      <c r="AA4" s="20">
        <f>SUM(B4:Z4)</f>
        <v>1748.9459999999999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82.5</v>
      </c>
      <c r="D7" s="28">
        <v>86</v>
      </c>
      <c r="E7" s="28">
        <v>86</v>
      </c>
      <c r="F7" s="28">
        <v>95.35</v>
      </c>
      <c r="G7" s="28">
        <v>58.38</v>
      </c>
      <c r="H7" s="28">
        <v>95</v>
      </c>
      <c r="I7" s="28">
        <v>85</v>
      </c>
      <c r="J7" s="28">
        <v>32.909999999999997</v>
      </c>
      <c r="K7" s="28">
        <v>29.71</v>
      </c>
      <c r="L7" s="28">
        <v>32.909999999999997</v>
      </c>
      <c r="M7" s="28">
        <v>69</v>
      </c>
      <c r="N7" s="28">
        <v>17.690000000000001</v>
      </c>
      <c r="O7" s="28">
        <v>29.41</v>
      </c>
      <c r="P7" s="28">
        <v>11.47</v>
      </c>
      <c r="Q7" s="28">
        <v>10.65</v>
      </c>
      <c r="R7" s="28">
        <v>39.450000000000003</v>
      </c>
      <c r="S7" s="28">
        <v>84</v>
      </c>
      <c r="T7" s="28">
        <v>130</v>
      </c>
      <c r="U7" s="28">
        <v>141.28</v>
      </c>
      <c r="V7" s="28">
        <v>128.72999999999999</v>
      </c>
      <c r="W7" s="28">
        <v>125.34</v>
      </c>
      <c r="X7" s="28">
        <v>84</v>
      </c>
      <c r="Y7" s="28">
        <v>84</v>
      </c>
      <c r="Z7" s="29"/>
      <c r="AA7" s="30">
        <f>IF(SUM(B7:Z7)&lt;&gt;0,AVERAGEIF(B7:Z7,"&lt;&gt;"""),"")</f>
        <v>71.865833333333327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0.64600000000000002</v>
      </c>
      <c r="C12" s="52"/>
      <c r="D12" s="52"/>
      <c r="E12" s="52"/>
      <c r="F12" s="52">
        <v>0.84699999999999998</v>
      </c>
      <c r="G12" s="52"/>
      <c r="H12" s="52"/>
      <c r="I12" s="52"/>
      <c r="J12" s="52"/>
      <c r="K12" s="52">
        <v>14.532999999999999</v>
      </c>
      <c r="L12" s="52"/>
      <c r="M12" s="52"/>
      <c r="N12" s="52">
        <v>56.879000000000005</v>
      </c>
      <c r="O12" s="52">
        <v>60.22</v>
      </c>
      <c r="P12" s="52">
        <v>69.2</v>
      </c>
      <c r="Q12" s="52">
        <v>69.863</v>
      </c>
      <c r="R12" s="52"/>
      <c r="S12" s="52">
        <v>24.937000000000001</v>
      </c>
      <c r="T12" s="52">
        <v>27.856000000000002</v>
      </c>
      <c r="U12" s="52">
        <v>30</v>
      </c>
      <c r="V12" s="52">
        <v>30</v>
      </c>
      <c r="W12" s="52">
        <v>30</v>
      </c>
      <c r="X12" s="52"/>
      <c r="Y12" s="52"/>
      <c r="Z12" s="53"/>
      <c r="AA12" s="54">
        <f t="shared" si="0"/>
        <v>414.98099999999999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2.891</v>
      </c>
      <c r="D14" s="57"/>
      <c r="E14" s="57"/>
      <c r="F14" s="57"/>
      <c r="G14" s="57">
        <v>14.113</v>
      </c>
      <c r="H14" s="57"/>
      <c r="I14" s="57">
        <v>15.475</v>
      </c>
      <c r="J14" s="57">
        <v>0.39</v>
      </c>
      <c r="K14" s="57">
        <v>1.5759999999999998</v>
      </c>
      <c r="L14" s="57">
        <v>4.6879999999999997</v>
      </c>
      <c r="M14" s="57">
        <v>23.811999999999998</v>
      </c>
      <c r="N14" s="57">
        <v>24.128999999999998</v>
      </c>
      <c r="O14" s="57">
        <v>22.007999999999999</v>
      </c>
      <c r="P14" s="57">
        <v>12.667000000000002</v>
      </c>
      <c r="Q14" s="57">
        <v>11.999000000000001</v>
      </c>
      <c r="R14" s="57">
        <v>0.17900000000000002</v>
      </c>
      <c r="S14" s="57">
        <v>6.016</v>
      </c>
      <c r="T14" s="57"/>
      <c r="U14" s="57"/>
      <c r="V14" s="57"/>
      <c r="W14" s="57"/>
      <c r="X14" s="57">
        <v>18.266999999999999</v>
      </c>
      <c r="Y14" s="57">
        <v>9.24</v>
      </c>
      <c r="Z14" s="58"/>
      <c r="AA14" s="59">
        <f t="shared" si="0"/>
        <v>167.45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0.64600000000000002</v>
      </c>
      <c r="C16" s="62">
        <f t="shared" ref="C16:Z16" si="1">IF(LEN(C$2)&gt;0,SUM(C10:C15),"")</f>
        <v>2.891</v>
      </c>
      <c r="D16" s="62">
        <f t="shared" si="1"/>
        <v>0</v>
      </c>
      <c r="E16" s="62">
        <f t="shared" si="1"/>
        <v>0</v>
      </c>
      <c r="F16" s="62">
        <f t="shared" si="1"/>
        <v>0.84699999999999998</v>
      </c>
      <c r="G16" s="62">
        <f t="shared" si="1"/>
        <v>14.113</v>
      </c>
      <c r="H16" s="62">
        <f t="shared" si="1"/>
        <v>0</v>
      </c>
      <c r="I16" s="62">
        <f t="shared" si="1"/>
        <v>15.475</v>
      </c>
      <c r="J16" s="62">
        <f t="shared" si="1"/>
        <v>0.39</v>
      </c>
      <c r="K16" s="62">
        <f t="shared" si="1"/>
        <v>16.108999999999998</v>
      </c>
      <c r="L16" s="62">
        <f t="shared" si="1"/>
        <v>4.6879999999999997</v>
      </c>
      <c r="M16" s="62">
        <f t="shared" si="1"/>
        <v>23.811999999999998</v>
      </c>
      <c r="N16" s="62">
        <f t="shared" si="1"/>
        <v>81.00800000000001</v>
      </c>
      <c r="O16" s="62">
        <f t="shared" si="1"/>
        <v>82.227999999999994</v>
      </c>
      <c r="P16" s="62">
        <f t="shared" si="1"/>
        <v>81.867000000000004</v>
      </c>
      <c r="Q16" s="62">
        <f t="shared" si="1"/>
        <v>81.861999999999995</v>
      </c>
      <c r="R16" s="62">
        <f t="shared" si="1"/>
        <v>0.17900000000000002</v>
      </c>
      <c r="S16" s="62">
        <f t="shared" si="1"/>
        <v>30.953000000000003</v>
      </c>
      <c r="T16" s="62">
        <f t="shared" si="1"/>
        <v>27.856000000000002</v>
      </c>
      <c r="U16" s="62">
        <f t="shared" si="1"/>
        <v>30</v>
      </c>
      <c r="V16" s="62">
        <f t="shared" si="1"/>
        <v>30</v>
      </c>
      <c r="W16" s="62">
        <f t="shared" si="1"/>
        <v>30</v>
      </c>
      <c r="X16" s="62">
        <f t="shared" si="1"/>
        <v>18.266999999999999</v>
      </c>
      <c r="Y16" s="62">
        <f t="shared" si="1"/>
        <v>9.24</v>
      </c>
      <c r="Z16" s="63" t="str">
        <f t="shared" si="1"/>
        <v/>
      </c>
      <c r="AA16" s="64">
        <f>SUM(AA10:AA15)</f>
        <v>582.43100000000004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7.8239999999999998</v>
      </c>
      <c r="H19" s="72">
        <v>2.2999999999999998</v>
      </c>
      <c r="I19" s="72">
        <v>2.2999999999999998</v>
      </c>
      <c r="J19" s="72">
        <v>2.2999999999999998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>
        <v>38.591000000000001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59.715000000000003</v>
      </c>
    </row>
    <row r="20" spans="1:27" ht="24.95" customHeight="1" x14ac:dyDescent="0.2">
      <c r="A20" s="75" t="s">
        <v>15</v>
      </c>
      <c r="B20" s="76">
        <v>21.186</v>
      </c>
      <c r="C20" s="77">
        <v>16.544999999999998</v>
      </c>
      <c r="D20" s="77">
        <v>25.499000000000002</v>
      </c>
      <c r="E20" s="77">
        <v>22.495000000000005</v>
      </c>
      <c r="F20" s="77">
        <v>19.619000000000003</v>
      </c>
      <c r="G20" s="77">
        <v>19.387</v>
      </c>
      <c r="H20" s="77">
        <v>23.1</v>
      </c>
      <c r="I20" s="77">
        <v>25.695</v>
      </c>
      <c r="J20" s="77">
        <v>39.308999999999997</v>
      </c>
      <c r="K20" s="77">
        <v>39</v>
      </c>
      <c r="L20" s="77">
        <v>38.996000000000002</v>
      </c>
      <c r="M20" s="77">
        <v>25.962</v>
      </c>
      <c r="N20" s="77">
        <v>0.442</v>
      </c>
      <c r="O20" s="77">
        <v>0.437</v>
      </c>
      <c r="P20" s="77">
        <v>0.39200000000000002</v>
      </c>
      <c r="Q20" s="77">
        <v>0.35199999999999998</v>
      </c>
      <c r="R20" s="77">
        <v>0.26300000000000001</v>
      </c>
      <c r="S20" s="77">
        <v>6.6580000000000004</v>
      </c>
      <c r="T20" s="77">
        <v>5.2949999999999999</v>
      </c>
      <c r="U20" s="77">
        <v>10.243</v>
      </c>
      <c r="V20" s="77">
        <v>10.923999999999999</v>
      </c>
      <c r="W20" s="77">
        <v>10.500999999999999</v>
      </c>
      <c r="X20" s="77">
        <v>14.99</v>
      </c>
      <c r="Y20" s="77">
        <v>19.256999999999998</v>
      </c>
      <c r="Z20" s="78"/>
      <c r="AA20" s="79">
        <f t="shared" si="2"/>
        <v>396.54699999999991</v>
      </c>
    </row>
    <row r="21" spans="1:27" ht="24.95" customHeight="1" x14ac:dyDescent="0.2">
      <c r="A21" s="75" t="s">
        <v>16</v>
      </c>
      <c r="B21" s="80">
        <v>42.481999999999999</v>
      </c>
      <c r="C21" s="81">
        <v>23.923999999999999</v>
      </c>
      <c r="D21" s="81">
        <v>56.347999999999999</v>
      </c>
      <c r="E21" s="81">
        <v>39.030999999999999</v>
      </c>
      <c r="F21" s="81">
        <v>52.61</v>
      </c>
      <c r="G21" s="81">
        <v>25.914999999999999</v>
      </c>
      <c r="H21" s="81">
        <v>52.451999999999998</v>
      </c>
      <c r="I21" s="81">
        <v>37.305</v>
      </c>
      <c r="J21" s="81">
        <v>45.100999999999999</v>
      </c>
      <c r="K21" s="81">
        <v>46.736000000000004</v>
      </c>
      <c r="L21" s="81">
        <v>53.866</v>
      </c>
      <c r="M21" s="81">
        <v>61.192</v>
      </c>
      <c r="N21" s="81">
        <v>7.3479999999999999</v>
      </c>
      <c r="O21" s="81">
        <v>6.9589999999999996</v>
      </c>
      <c r="P21" s="81">
        <v>6.556</v>
      </c>
      <c r="Q21" s="81">
        <v>6.3410000000000002</v>
      </c>
      <c r="R21" s="81">
        <v>6.64</v>
      </c>
      <c r="S21" s="81">
        <v>14.834</v>
      </c>
      <c r="T21" s="81">
        <v>17.812000000000001</v>
      </c>
      <c r="U21" s="81">
        <v>18.971</v>
      </c>
      <c r="V21" s="81">
        <v>19.564999999999998</v>
      </c>
      <c r="W21" s="81">
        <v>18.254000000000001</v>
      </c>
      <c r="X21" s="81">
        <v>22.572999999999997</v>
      </c>
      <c r="Y21" s="81">
        <v>27.437999999999999</v>
      </c>
      <c r="Z21" s="78"/>
      <c r="AA21" s="79">
        <f t="shared" si="2"/>
        <v>710.25299999999982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63.667999999999999</v>
      </c>
      <c r="C25" s="88">
        <f t="shared" si="3"/>
        <v>40.468999999999994</v>
      </c>
      <c r="D25" s="88">
        <f t="shared" si="3"/>
        <v>81.847000000000008</v>
      </c>
      <c r="E25" s="88">
        <f t="shared" si="3"/>
        <v>62.326000000000008</v>
      </c>
      <c r="F25" s="88">
        <f t="shared" si="3"/>
        <v>73.028999999999996</v>
      </c>
      <c r="G25" s="88">
        <f t="shared" si="3"/>
        <v>53.125999999999998</v>
      </c>
      <c r="H25" s="88">
        <f t="shared" si="3"/>
        <v>77.852000000000004</v>
      </c>
      <c r="I25" s="88">
        <f t="shared" si="3"/>
        <v>65.3</v>
      </c>
      <c r="J25" s="88">
        <f t="shared" si="3"/>
        <v>86.71</v>
      </c>
      <c r="K25" s="88">
        <f t="shared" si="3"/>
        <v>86.536000000000001</v>
      </c>
      <c r="L25" s="88">
        <f t="shared" si="3"/>
        <v>93.662000000000006</v>
      </c>
      <c r="M25" s="88">
        <f t="shared" si="3"/>
        <v>87.954000000000008</v>
      </c>
      <c r="N25" s="88">
        <f t="shared" si="3"/>
        <v>8.59</v>
      </c>
      <c r="O25" s="88">
        <f t="shared" si="3"/>
        <v>8.1959999999999997</v>
      </c>
      <c r="P25" s="88">
        <f t="shared" si="3"/>
        <v>7.7480000000000002</v>
      </c>
      <c r="Q25" s="88">
        <f t="shared" si="3"/>
        <v>6.6930000000000005</v>
      </c>
      <c r="R25" s="88">
        <f t="shared" si="3"/>
        <v>45.494</v>
      </c>
      <c r="S25" s="88">
        <f t="shared" si="3"/>
        <v>21.492000000000001</v>
      </c>
      <c r="T25" s="88">
        <f t="shared" si="3"/>
        <v>23.106999999999999</v>
      </c>
      <c r="U25" s="88">
        <f t="shared" si="3"/>
        <v>29.213999999999999</v>
      </c>
      <c r="V25" s="88">
        <f t="shared" si="3"/>
        <v>30.488999999999997</v>
      </c>
      <c r="W25" s="88">
        <f t="shared" si="3"/>
        <v>28.755000000000003</v>
      </c>
      <c r="X25" s="88">
        <f t="shared" si="3"/>
        <v>37.562999999999995</v>
      </c>
      <c r="Y25" s="88">
        <f t="shared" si="3"/>
        <v>46.694999999999993</v>
      </c>
      <c r="Z25" s="89">
        <f t="shared" si="3"/>
        <v>0</v>
      </c>
      <c r="AA25" s="90">
        <f t="shared" si="3"/>
        <v>1166.5149999999999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64.313999999999993</v>
      </c>
      <c r="C29" s="77">
        <v>43.36</v>
      </c>
      <c r="D29" s="77">
        <v>81.846999999999994</v>
      </c>
      <c r="E29" s="77">
        <v>62.326000000000001</v>
      </c>
      <c r="F29" s="77">
        <v>73.876000000000005</v>
      </c>
      <c r="G29" s="77">
        <v>67.239000000000004</v>
      </c>
      <c r="H29" s="77">
        <v>77.852000000000004</v>
      </c>
      <c r="I29" s="77">
        <v>80.775000000000006</v>
      </c>
      <c r="J29" s="77">
        <v>87.1</v>
      </c>
      <c r="K29" s="77">
        <v>102.645</v>
      </c>
      <c r="L29" s="77">
        <v>98.35</v>
      </c>
      <c r="M29" s="77">
        <v>111.76600000000001</v>
      </c>
      <c r="N29" s="77">
        <v>89.597999999999999</v>
      </c>
      <c r="O29" s="77">
        <v>90.424000000000007</v>
      </c>
      <c r="P29" s="77">
        <v>89.614999999999995</v>
      </c>
      <c r="Q29" s="77">
        <v>88.555000000000007</v>
      </c>
      <c r="R29" s="77">
        <v>45.673000000000002</v>
      </c>
      <c r="S29" s="77">
        <v>52.445</v>
      </c>
      <c r="T29" s="77">
        <v>50.963000000000001</v>
      </c>
      <c r="U29" s="77">
        <v>59.213999999999999</v>
      </c>
      <c r="V29" s="77">
        <v>60.488999999999997</v>
      </c>
      <c r="W29" s="77">
        <v>58.755000000000003</v>
      </c>
      <c r="X29" s="77">
        <v>55.83</v>
      </c>
      <c r="Y29" s="77">
        <v>55.935000000000002</v>
      </c>
      <c r="Z29" s="78"/>
      <c r="AA29" s="79">
        <f>SUM(B29:Z29)</f>
        <v>1748.9459999999999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64.313999999999993</v>
      </c>
      <c r="C31" s="62">
        <f t="shared" si="4"/>
        <v>43.36</v>
      </c>
      <c r="D31" s="62">
        <f t="shared" si="4"/>
        <v>81.846999999999994</v>
      </c>
      <c r="E31" s="62">
        <f t="shared" si="4"/>
        <v>62.326000000000001</v>
      </c>
      <c r="F31" s="62">
        <f t="shared" si="4"/>
        <v>73.876000000000005</v>
      </c>
      <c r="G31" s="62">
        <f t="shared" si="4"/>
        <v>67.239000000000004</v>
      </c>
      <c r="H31" s="62">
        <f t="shared" si="4"/>
        <v>77.852000000000004</v>
      </c>
      <c r="I31" s="62">
        <f t="shared" si="4"/>
        <v>80.775000000000006</v>
      </c>
      <c r="J31" s="62">
        <f t="shared" si="4"/>
        <v>87.1</v>
      </c>
      <c r="K31" s="62">
        <f t="shared" si="4"/>
        <v>102.645</v>
      </c>
      <c r="L31" s="62">
        <f t="shared" si="4"/>
        <v>98.35</v>
      </c>
      <c r="M31" s="62">
        <f t="shared" si="4"/>
        <v>111.76600000000001</v>
      </c>
      <c r="N31" s="62">
        <f t="shared" si="4"/>
        <v>89.597999999999999</v>
      </c>
      <c r="O31" s="62">
        <f t="shared" si="4"/>
        <v>90.424000000000007</v>
      </c>
      <c r="P31" s="62">
        <f t="shared" si="4"/>
        <v>89.614999999999995</v>
      </c>
      <c r="Q31" s="62">
        <f t="shared" si="4"/>
        <v>88.555000000000007</v>
      </c>
      <c r="R31" s="62">
        <f t="shared" si="4"/>
        <v>45.673000000000002</v>
      </c>
      <c r="S31" s="62">
        <f t="shared" si="4"/>
        <v>52.445</v>
      </c>
      <c r="T31" s="62">
        <f t="shared" si="4"/>
        <v>50.963000000000001</v>
      </c>
      <c r="U31" s="62">
        <f t="shared" si="4"/>
        <v>59.213999999999999</v>
      </c>
      <c r="V31" s="62">
        <f t="shared" si="4"/>
        <v>60.488999999999997</v>
      </c>
      <c r="W31" s="62">
        <f t="shared" si="4"/>
        <v>58.755000000000003</v>
      </c>
      <c r="X31" s="62">
        <f t="shared" si="4"/>
        <v>55.83</v>
      </c>
      <c r="Y31" s="62">
        <f t="shared" si="4"/>
        <v>55.935000000000002</v>
      </c>
      <c r="Z31" s="63">
        <f t="shared" si="4"/>
        <v>0</v>
      </c>
      <c r="AA31" s="64">
        <f t="shared" si="4"/>
        <v>1748.9459999999999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64.313999999999993</v>
      </c>
      <c r="C51" s="88">
        <f t="shared" si="10"/>
        <v>43.359999999999992</v>
      </c>
      <c r="D51" s="88">
        <f t="shared" si="10"/>
        <v>81.847000000000008</v>
      </c>
      <c r="E51" s="88">
        <f t="shared" si="10"/>
        <v>62.326000000000008</v>
      </c>
      <c r="F51" s="88">
        <f t="shared" si="10"/>
        <v>73.875999999999991</v>
      </c>
      <c r="G51" s="88">
        <f t="shared" si="10"/>
        <v>67.239000000000004</v>
      </c>
      <c r="H51" s="88">
        <f t="shared" si="10"/>
        <v>77.852000000000004</v>
      </c>
      <c r="I51" s="88">
        <f t="shared" si="10"/>
        <v>80.774999999999991</v>
      </c>
      <c r="J51" s="88">
        <f t="shared" si="10"/>
        <v>87.1</v>
      </c>
      <c r="K51" s="88">
        <f t="shared" si="10"/>
        <v>102.645</v>
      </c>
      <c r="L51" s="88">
        <f t="shared" si="10"/>
        <v>98.350000000000009</v>
      </c>
      <c r="M51" s="88">
        <f t="shared" si="10"/>
        <v>111.76600000000001</v>
      </c>
      <c r="N51" s="88">
        <f t="shared" si="10"/>
        <v>89.598000000000013</v>
      </c>
      <c r="O51" s="88">
        <f t="shared" si="10"/>
        <v>90.423999999999992</v>
      </c>
      <c r="P51" s="88">
        <f t="shared" si="10"/>
        <v>89.615000000000009</v>
      </c>
      <c r="Q51" s="88">
        <f t="shared" si="10"/>
        <v>88.554999999999993</v>
      </c>
      <c r="R51" s="88">
        <f t="shared" si="10"/>
        <v>45.673000000000002</v>
      </c>
      <c r="S51" s="88">
        <f t="shared" si="10"/>
        <v>52.445000000000007</v>
      </c>
      <c r="T51" s="88">
        <f t="shared" si="10"/>
        <v>50.963000000000001</v>
      </c>
      <c r="U51" s="88">
        <f t="shared" si="10"/>
        <v>59.213999999999999</v>
      </c>
      <c r="V51" s="88">
        <f t="shared" si="10"/>
        <v>60.488999999999997</v>
      </c>
      <c r="W51" s="88">
        <f t="shared" si="10"/>
        <v>58.755000000000003</v>
      </c>
      <c r="X51" s="88">
        <f t="shared" si="10"/>
        <v>55.83</v>
      </c>
      <c r="Y51" s="88">
        <f t="shared" si="10"/>
        <v>55.934999999999995</v>
      </c>
      <c r="Z51" s="89">
        <f t="shared" si="10"/>
        <v>0</v>
      </c>
      <c r="AA51" s="104">
        <f>SUM(B51:Z51)</f>
        <v>1748.9459999999999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82.5</v>
      </c>
      <c r="D7" s="117">
        <v>86</v>
      </c>
      <c r="E7" s="117">
        <v>86</v>
      </c>
      <c r="F7" s="117">
        <v>95.35</v>
      </c>
      <c r="G7" s="117">
        <v>58.38</v>
      </c>
      <c r="H7" s="117">
        <v>95</v>
      </c>
      <c r="I7" s="117">
        <v>85</v>
      </c>
      <c r="J7" s="117">
        <v>32.909999999999997</v>
      </c>
      <c r="K7" s="117">
        <v>29.71</v>
      </c>
      <c r="L7" s="117">
        <v>32.909999999999997</v>
      </c>
      <c r="M7" s="117">
        <v>69</v>
      </c>
      <c r="N7" s="117">
        <v>17.690000000000001</v>
      </c>
      <c r="O7" s="117">
        <v>29.41</v>
      </c>
      <c r="P7" s="117">
        <v>11.47</v>
      </c>
      <c r="Q7" s="117">
        <v>10.65</v>
      </c>
      <c r="R7" s="117">
        <v>39.450000000000003</v>
      </c>
      <c r="S7" s="117">
        <v>84</v>
      </c>
      <c r="T7" s="117">
        <v>130</v>
      </c>
      <c r="U7" s="117">
        <v>141.28</v>
      </c>
      <c r="V7" s="117">
        <v>128.72999999999999</v>
      </c>
      <c r="W7" s="117">
        <v>125.34</v>
      </c>
      <c r="X7" s="117">
        <v>84</v>
      </c>
      <c r="Y7" s="117">
        <v>84</v>
      </c>
      <c r="Z7" s="118"/>
      <c r="AA7" s="119">
        <f>IF(SUM(B7:Z7)&lt;&gt;0,AVERAGEIF(B7:Z7,"&lt;&gt;"""),"")</f>
        <v>71.865833333333327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2023-06-19T20:17:09Z</dcterms:created>
  <dcterms:modified xsi:type="dcterms:W3CDTF">2023-06-19T20:17:10Z</dcterms:modified>
</cp:coreProperties>
</file>