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<sst xmlns="http://schemas.openxmlformats.org/spreadsheetml/2006/main" count="117" uniqueCount="53">
  <si>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18/06/2023 23:20:55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</si>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</sst>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3A-4565-B5CC-B7F78E1C835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3A-4565-B5CC-B7F78E1C835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5.2670000000000003</c:v>
                </c:pt>
                <c:pt idx="18">
                  <c:v>8.0939999999999994</c:v>
                </c:pt>
                <c:pt idx="19">
                  <c:v>21.686</c:v>
                </c:pt>
                <c:pt idx="20">
                  <c:v>12.6</c:v>
                </c:pt>
                <c:pt idx="21">
                  <c:v>22.2</c:v>
                </c:pt>
                <c:pt idx="22">
                  <c:v>15.972999999999999</c:v>
                </c:pt>
                <c:pt idx="23">
                  <c:v>36.066000000000003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3A-4565-B5CC-B7F78E1C835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3A-4565-B5CC-B7F78E1C835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73.070000000000007</c:v>
                </c:pt>
                <c:pt idx="1">
                  <c:v>138.578</c:v>
                </c:pt>
                <c:pt idx="2">
                  <c:v>89.364000000000004</c:v>
                </c:pt>
                <c:pt idx="3">
                  <c:v>77.250000000000014</c:v>
                </c:pt>
                <c:pt idx="4">
                  <c:v>83.61099999999999</c:v>
                </c:pt>
                <c:pt idx="5">
                  <c:v>98.259000000000015</c:v>
                </c:pt>
                <c:pt idx="6">
                  <c:v>126.73099999999999</c:v>
                </c:pt>
                <c:pt idx="7">
                  <c:v>132.22499999999999</c:v>
                </c:pt>
                <c:pt idx="8">
                  <c:v>200.08799999999999</c:v>
                </c:pt>
                <c:pt idx="9">
                  <c:v>105.602</c:v>
                </c:pt>
                <c:pt idx="10">
                  <c:v>108.75399999999999</c:v>
                </c:pt>
                <c:pt idx="11">
                  <c:v>66.417000000000002</c:v>
                </c:pt>
                <c:pt idx="12">
                  <c:v>37.659999999999997</c:v>
                </c:pt>
                <c:pt idx="13">
                  <c:v>22.82</c:v>
                </c:pt>
                <c:pt idx="14">
                  <c:v>58.156999999999996</c:v>
                </c:pt>
                <c:pt idx="15">
                  <c:v>39.728999999999999</c:v>
                </c:pt>
                <c:pt idx="16">
                  <c:v>66.355999999999995</c:v>
                </c:pt>
                <c:pt idx="17">
                  <c:v>48.137999999999998</c:v>
                </c:pt>
                <c:pt idx="18">
                  <c:v>2.569</c:v>
                </c:pt>
                <c:pt idx="19">
                  <c:v>15.54</c:v>
                </c:pt>
                <c:pt idx="20">
                  <c:v>18.740000000000002</c:v>
                </c:pt>
                <c:pt idx="21">
                  <c:v>7.3100000000000005</c:v>
                </c:pt>
                <c:pt idx="22">
                  <c:v>7.63</c:v>
                </c:pt>
                <c:pt idx="23">
                  <c:v>6.6999999999999993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3A-4565-B5CC-B7F78E1C835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3A-4565-B5CC-B7F78E1C835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3A-4565-B5CC-B7F78E1C8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73.070000000000007</c:v>
                </c:pt>
                <c:pt idx="1">
                  <c:v>143.529</c:v>
                </c:pt>
                <c:pt idx="2">
                  <c:v>89.390999999999991</c:v>
                </c:pt>
                <c:pt idx="3">
                  <c:v>77.249999999999986</c:v>
                </c:pt>
                <c:pt idx="4">
                  <c:v>83.611000000000004</c:v>
                </c:pt>
                <c:pt idx="5">
                  <c:v>98.413000000000011</c:v>
                </c:pt>
                <c:pt idx="6">
                  <c:v>126.73099999999999</c:v>
                </c:pt>
                <c:pt idx="7">
                  <c:v>133.745</c:v>
                </c:pt>
                <c:pt idx="8">
                  <c:v>201.86199999999999</c:v>
                </c:pt>
                <c:pt idx="9">
                  <c:v>107.044</c:v>
                </c:pt>
                <c:pt idx="10">
                  <c:v>109.786</c:v>
                </c:pt>
                <c:pt idx="11">
                  <c:v>77.667000000000002</c:v>
                </c:pt>
                <c:pt idx="12">
                  <c:v>38.311999999999998</c:v>
                </c:pt>
                <c:pt idx="13">
                  <c:v>22.82</c:v>
                </c:pt>
                <c:pt idx="14">
                  <c:v>58.214999999999996</c:v>
                </c:pt>
                <c:pt idx="15">
                  <c:v>39.729999999999997</c:v>
                </c:pt>
                <c:pt idx="16">
                  <c:v>66.355999999999995</c:v>
                </c:pt>
                <c:pt idx="17">
                  <c:v>57.559000000000005</c:v>
                </c:pt>
                <c:pt idx="18">
                  <c:v>24.366</c:v>
                </c:pt>
                <c:pt idx="19">
                  <c:v>37.225999999999999</c:v>
                </c:pt>
                <c:pt idx="20">
                  <c:v>31.339999999999996</c:v>
                </c:pt>
                <c:pt idx="21">
                  <c:v>30.906999999999996</c:v>
                </c:pt>
                <c:pt idx="22">
                  <c:v>24.329000000000001</c:v>
                </c:pt>
                <c:pt idx="23">
                  <c:v>42.765999999999998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3A-4565-B5CC-B7F78E1C8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</c:v>
                </c:pt>
                <c:pt idx="1">
                  <c:v>74.95</c:v>
                </c:pt>
                <c:pt idx="2">
                  <c:v>83</c:v>
                </c:pt>
                <c:pt idx="3">
                  <c:v>83</c:v>
                </c:pt>
                <c:pt idx="4">
                  <c:v>83</c:v>
                </c:pt>
                <c:pt idx="5">
                  <c:v>61.05</c:v>
                </c:pt>
                <c:pt idx="6">
                  <c:v>83</c:v>
                </c:pt>
                <c:pt idx="7">
                  <c:v>84.39</c:v>
                </c:pt>
                <c:pt idx="8">
                  <c:v>50.85</c:v>
                </c:pt>
                <c:pt idx="9">
                  <c:v>44.23</c:v>
                </c:pt>
                <c:pt idx="10">
                  <c:v>40.96</c:v>
                </c:pt>
                <c:pt idx="11">
                  <c:v>82.5</c:v>
                </c:pt>
                <c:pt idx="12">
                  <c:v>54.5</c:v>
                </c:pt>
                <c:pt idx="13">
                  <c:v>42.5</c:v>
                </c:pt>
                <c:pt idx="14">
                  <c:v>59.22</c:v>
                </c:pt>
                <c:pt idx="15">
                  <c:v>31.87</c:v>
                </c:pt>
                <c:pt idx="16">
                  <c:v>82.5</c:v>
                </c:pt>
                <c:pt idx="17">
                  <c:v>99.97</c:v>
                </c:pt>
                <c:pt idx="18">
                  <c:v>122.41</c:v>
                </c:pt>
                <c:pt idx="19">
                  <c:v>136.94999999999999</c:v>
                </c:pt>
                <c:pt idx="20">
                  <c:v>164.99</c:v>
                </c:pt>
                <c:pt idx="21">
                  <c:v>138.53</c:v>
                </c:pt>
                <c:pt idx="22">
                  <c:v>140.72999999999999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3A-4565-B5CC-B7F78E1C8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73.070000000000007</v>
      </c>
      <c r="C4" s="18">
        <v>143.52900000000002</v>
      </c>
      <c r="D4" s="18">
        <v>89.391000000000005</v>
      </c>
      <c r="E4" s="18">
        <v>77.250000000000014</v>
      </c>
      <c r="F4" s="18">
        <v>83.61099999999999</v>
      </c>
      <c r="G4" s="18">
        <v>98.413000000000011</v>
      </c>
      <c r="H4" s="18">
        <v>126.73099999999999</v>
      </c>
      <c r="I4" s="18">
        <v>133.74500000000003</v>
      </c>
      <c r="J4" s="18">
        <v>201.86199999999999</v>
      </c>
      <c r="K4" s="18">
        <v>107.044</v>
      </c>
      <c r="L4" s="18">
        <v>109.78599999999999</v>
      </c>
      <c r="M4" s="18">
        <v>77.667000000000002</v>
      </c>
      <c r="N4" s="18">
        <v>38.311999999999998</v>
      </c>
      <c r="O4" s="18">
        <v>22.82</v>
      </c>
      <c r="P4" s="18">
        <v>58.214999999999996</v>
      </c>
      <c r="Q4" s="18">
        <v>39.729999999999997</v>
      </c>
      <c r="R4" s="18">
        <v>66.355999999999995</v>
      </c>
      <c r="S4" s="18">
        <v>57.559000000000005</v>
      </c>
      <c r="T4" s="18">
        <v>24.366</v>
      </c>
      <c r="U4" s="18">
        <v>37.225999999999999</v>
      </c>
      <c r="V4" s="18">
        <v>31.34</v>
      </c>
      <c r="W4" s="18">
        <v>30.907</v>
      </c>
      <c r="X4" s="18">
        <v>24.329000000000001</v>
      </c>
      <c r="Y4" s="18">
        <v>42.766000000000005</v>
      </c>
      <c r="Z4" s="19"/>
      <c r="AA4" s="20">
        <f>SUM(B4:Z4)</f>
        <v>1796.0249999999999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74.95</v>
      </c>
      <c r="D7" s="28">
        <v>83</v>
      </c>
      <c r="E7" s="28">
        <v>83</v>
      </c>
      <c r="F7" s="28">
        <v>83</v>
      </c>
      <c r="G7" s="28">
        <v>61.05</v>
      </c>
      <c r="H7" s="28">
        <v>83</v>
      </c>
      <c r="I7" s="28">
        <v>84.39</v>
      </c>
      <c r="J7" s="28">
        <v>50.85</v>
      </c>
      <c r="K7" s="28">
        <v>44.23</v>
      </c>
      <c r="L7" s="28">
        <v>40.96</v>
      </c>
      <c r="M7" s="28">
        <v>82.5</v>
      </c>
      <c r="N7" s="28">
        <v>54.5</v>
      </c>
      <c r="O7" s="28">
        <v>42.5</v>
      </c>
      <c r="P7" s="28">
        <v>59.22</v>
      </c>
      <c r="Q7" s="28">
        <v>31.87</v>
      </c>
      <c r="R7" s="28">
        <v>82.5</v>
      </c>
      <c r="S7" s="28">
        <v>99.97</v>
      </c>
      <c r="T7" s="28">
        <v>122.41</v>
      </c>
      <c r="U7" s="28">
        <v>136.94999999999999</v>
      </c>
      <c r="V7" s="28">
        <v>164.99</v>
      </c>
      <c r="W7" s="28">
        <v>138.53</v>
      </c>
      <c r="X7" s="28">
        <v>140.72999999999999</v>
      </c>
      <c r="Y7" s="28">
        <v>96</v>
      </c>
      <c r="Z7" s="29"/>
      <c r="AA7" s="30">
        <f>IF(SUM(B7:Z7)&lt;&gt;0,AVERAGEIF(B7:Z7,"&lt;&gt;"""),"")</f>
        <v>84.337500000000006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5.2670000000000003</v>
      </c>
      <c r="T12" s="52">
        <v>8.0939999999999994</v>
      </c>
      <c r="U12" s="52">
        <v>21.686</v>
      </c>
      <c r="V12" s="52">
        <v>12.6</v>
      </c>
      <c r="W12" s="52">
        <v>22.2</v>
      </c>
      <c r="X12" s="52">
        <v>15.972999999999999</v>
      </c>
      <c r="Y12" s="52">
        <v>36.066000000000003</v>
      </c>
      <c r="Z12" s="53"/>
      <c r="AA12" s="54">
        <f t="shared" si="0"/>
        <v>121.886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73.070000000000007</v>
      </c>
      <c r="C14" s="57">
        <v>138.578</v>
      </c>
      <c r="D14" s="57">
        <v>89.364000000000004</v>
      </c>
      <c r="E14" s="57">
        <v>77.250000000000014</v>
      </c>
      <c r="F14" s="57">
        <v>83.61099999999999</v>
      </c>
      <c r="G14" s="57">
        <v>98.259000000000015</v>
      </c>
      <c r="H14" s="57">
        <v>126.73099999999999</v>
      </c>
      <c r="I14" s="57">
        <v>132.22499999999999</v>
      </c>
      <c r="J14" s="57">
        <v>200.08799999999999</v>
      </c>
      <c r="K14" s="57">
        <v>105.602</v>
      </c>
      <c r="L14" s="57">
        <v>108.75399999999999</v>
      </c>
      <c r="M14" s="57">
        <v>66.417000000000002</v>
      </c>
      <c r="N14" s="57">
        <v>37.659999999999997</v>
      </c>
      <c r="O14" s="57">
        <v>22.82</v>
      </c>
      <c r="P14" s="57">
        <v>58.156999999999996</v>
      </c>
      <c r="Q14" s="57">
        <v>39.728999999999999</v>
      </c>
      <c r="R14" s="57">
        <v>66.355999999999995</v>
      </c>
      <c r="S14" s="57">
        <v>48.137999999999998</v>
      </c>
      <c r="T14" s="57">
        <v>2.569</v>
      </c>
      <c r="U14" s="57">
        <v>15.54</v>
      </c>
      <c r="V14" s="57">
        <v>18.740000000000002</v>
      </c>
      <c r="W14" s="57">
        <v>7.3100000000000005</v>
      </c>
      <c r="X14" s="57">
        <v>7.63</v>
      </c>
      <c r="Y14" s="57">
        <v>6.6999999999999993</v>
      </c>
      <c r="Z14" s="58"/>
      <c r="AA14" s="59">
        <f t="shared" si="0"/>
        <v>1631.2979999999998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73.070000000000007</v>
      </c>
      <c r="C16" s="62">
        <f t="shared" ref="C16:Z16" si="1">IF(LEN(C$2)&gt;0,SUM(C10:C15),"")</f>
        <v>138.578</v>
      </c>
      <c r="D16" s="62">
        <f t="shared" si="1"/>
        <v>89.364000000000004</v>
      </c>
      <c r="E16" s="62">
        <f t="shared" si="1"/>
        <v>77.250000000000014</v>
      </c>
      <c r="F16" s="62">
        <f t="shared" si="1"/>
        <v>83.61099999999999</v>
      </c>
      <c r="G16" s="62">
        <f t="shared" si="1"/>
        <v>98.259000000000015</v>
      </c>
      <c r="H16" s="62">
        <f t="shared" si="1"/>
        <v>126.73099999999999</v>
      </c>
      <c r="I16" s="62">
        <f t="shared" si="1"/>
        <v>132.22499999999999</v>
      </c>
      <c r="J16" s="62">
        <f t="shared" si="1"/>
        <v>200.08799999999999</v>
      </c>
      <c r="K16" s="62">
        <f t="shared" si="1"/>
        <v>105.602</v>
      </c>
      <c r="L16" s="62">
        <f t="shared" si="1"/>
        <v>108.75399999999999</v>
      </c>
      <c r="M16" s="62">
        <f t="shared" si="1"/>
        <v>66.417000000000002</v>
      </c>
      <c r="N16" s="62">
        <f t="shared" si="1"/>
        <v>37.659999999999997</v>
      </c>
      <c r="O16" s="62">
        <f t="shared" si="1"/>
        <v>22.82</v>
      </c>
      <c r="P16" s="62">
        <f t="shared" si="1"/>
        <v>58.156999999999996</v>
      </c>
      <c r="Q16" s="62">
        <f t="shared" si="1"/>
        <v>39.728999999999999</v>
      </c>
      <c r="R16" s="62">
        <f t="shared" si="1"/>
        <v>66.355999999999995</v>
      </c>
      <c r="S16" s="62">
        <f t="shared" si="1"/>
        <v>53.405000000000001</v>
      </c>
      <c r="T16" s="62">
        <f t="shared" si="1"/>
        <v>10.663</v>
      </c>
      <c r="U16" s="62">
        <f t="shared" si="1"/>
        <v>37.225999999999999</v>
      </c>
      <c r="V16" s="62">
        <f t="shared" si="1"/>
        <v>31.340000000000003</v>
      </c>
      <c r="W16" s="62">
        <f t="shared" si="1"/>
        <v>29.509999999999998</v>
      </c>
      <c r="X16" s="62">
        <f t="shared" si="1"/>
        <v>23.602999999999998</v>
      </c>
      <c r="Y16" s="62">
        <f t="shared" si="1"/>
        <v>42.766000000000005</v>
      </c>
      <c r="Z16" s="63" t="str">
        <f t="shared" si="1"/>
        <v/>
      </c>
      <c r="AA16" s="64">
        <f>SUM(AA10:AA15)</f>
        <v>1753.1839999999997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2.1999999999999999E-2</v>
      </c>
      <c r="E20" s="77"/>
      <c r="F20" s="77"/>
      <c r="G20" s="77"/>
      <c r="H20" s="77"/>
      <c r="I20" s="77">
        <v>0.89100000000000001</v>
      </c>
      <c r="J20" s="77">
        <v>0.68200000000000005</v>
      </c>
      <c r="K20" s="77">
        <v>2.9000000000000001E-2</v>
      </c>
      <c r="L20" s="77"/>
      <c r="M20" s="77"/>
      <c r="N20" s="77"/>
      <c r="O20" s="77"/>
      <c r="P20" s="77">
        <v>1.6E-2</v>
      </c>
      <c r="Q20" s="77"/>
      <c r="R20" s="77"/>
      <c r="S20" s="77">
        <v>1.9690000000000001</v>
      </c>
      <c r="T20" s="77">
        <v>13.702999999999999</v>
      </c>
      <c r="U20" s="77"/>
      <c r="V20" s="77"/>
      <c r="W20" s="77">
        <v>0.51</v>
      </c>
      <c r="X20" s="77">
        <v>0.53</v>
      </c>
      <c r="Y20" s="77"/>
      <c r="Z20" s="78"/>
      <c r="AA20" s="79">
        <f t="shared" si="2"/>
        <v>18.352</v>
      </c>
    </row>
    <row r="21" spans="1:27" ht="24.95" customHeight="1" x14ac:dyDescent="0.2">
      <c r="A21" s="75" t="s">
        <v>16</v>
      </c>
      <c r="B21" s="80"/>
      <c r="C21" s="81">
        <v>4.9509999999999996</v>
      </c>
      <c r="D21" s="81">
        <v>5.0000000000000001E-3</v>
      </c>
      <c r="E21" s="81"/>
      <c r="F21" s="81"/>
      <c r="G21" s="81">
        <v>0.154</v>
      </c>
      <c r="H21" s="81"/>
      <c r="I21" s="81">
        <v>0.629</v>
      </c>
      <c r="J21" s="81">
        <v>1.0920000000000001</v>
      </c>
      <c r="K21" s="81">
        <v>1.413</v>
      </c>
      <c r="L21" s="81">
        <v>1.032</v>
      </c>
      <c r="M21" s="81">
        <v>11.25</v>
      </c>
      <c r="N21" s="81">
        <v>0.65200000000000002</v>
      </c>
      <c r="O21" s="81"/>
      <c r="P21" s="81">
        <v>4.2000000000000003E-2</v>
      </c>
      <c r="Q21" s="81">
        <v>1E-3</v>
      </c>
      <c r="R21" s="81"/>
      <c r="S21" s="81">
        <v>2.1850000000000001</v>
      </c>
      <c r="T21" s="81"/>
      <c r="U21" s="81"/>
      <c r="V21" s="81"/>
      <c r="W21" s="81">
        <v>0.88700000000000001</v>
      </c>
      <c r="X21" s="81">
        <v>0.19600000000000001</v>
      </c>
      <c r="Y21" s="81"/>
      <c r="Z21" s="78"/>
      <c r="AA21" s="79">
        <f t="shared" si="2"/>
        <v>24.489000000000004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4.9509999999999996</v>
      </c>
      <c r="D25" s="88">
        <f t="shared" si="3"/>
        <v>2.7E-2</v>
      </c>
      <c r="E25" s="88">
        <f t="shared" si="3"/>
        <v>0</v>
      </c>
      <c r="F25" s="88">
        <f t="shared" si="3"/>
        <v>0</v>
      </c>
      <c r="G25" s="88">
        <f t="shared" si="3"/>
        <v>0.154</v>
      </c>
      <c r="H25" s="88">
        <f t="shared" si="3"/>
        <v>0</v>
      </c>
      <c r="I25" s="88">
        <f t="shared" si="3"/>
        <v>1.52</v>
      </c>
      <c r="J25" s="88">
        <f t="shared" si="3"/>
        <v>1.774</v>
      </c>
      <c r="K25" s="88">
        <f t="shared" si="3"/>
        <v>1.4419999999999999</v>
      </c>
      <c r="L25" s="88">
        <f t="shared" si="3"/>
        <v>1.032</v>
      </c>
      <c r="M25" s="88">
        <f t="shared" si="3"/>
        <v>11.25</v>
      </c>
      <c r="N25" s="88">
        <f t="shared" si="3"/>
        <v>0.65200000000000002</v>
      </c>
      <c r="O25" s="88">
        <f t="shared" si="3"/>
        <v>0</v>
      </c>
      <c r="P25" s="88">
        <f t="shared" si="3"/>
        <v>5.8000000000000003E-2</v>
      </c>
      <c r="Q25" s="88">
        <f t="shared" si="3"/>
        <v>1E-3</v>
      </c>
      <c r="R25" s="88">
        <f t="shared" si="3"/>
        <v>0</v>
      </c>
      <c r="S25" s="88">
        <f t="shared" si="3"/>
        <v>4.1539999999999999</v>
      </c>
      <c r="T25" s="88">
        <f t="shared" si="3"/>
        <v>13.702999999999999</v>
      </c>
      <c r="U25" s="88">
        <f t="shared" si="3"/>
        <v>0</v>
      </c>
      <c r="V25" s="88">
        <f t="shared" si="3"/>
        <v>0</v>
      </c>
      <c r="W25" s="88">
        <f t="shared" si="3"/>
        <v>1.397</v>
      </c>
      <c r="X25" s="88">
        <f t="shared" si="3"/>
        <v>0.72599999999999998</v>
      </c>
      <c r="Y25" s="88">
        <f t="shared" si="3"/>
        <v>0</v>
      </c>
      <c r="Z25" s="89" t="str">
        <f t="shared" si="3"/>
        <v/>
      </c>
      <c r="AA25" s="90">
        <f>SUM(AA19:AA24)</f>
        <v>42.841000000000008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73.069999999999993</v>
      </c>
      <c r="C29" s="77">
        <v>143.529</v>
      </c>
      <c r="D29" s="77">
        <v>89.391000000000005</v>
      </c>
      <c r="E29" s="77">
        <v>77.25</v>
      </c>
      <c r="F29" s="77">
        <v>83.611000000000004</v>
      </c>
      <c r="G29" s="77">
        <v>98.412999999999997</v>
      </c>
      <c r="H29" s="77">
        <v>126.73099999999999</v>
      </c>
      <c r="I29" s="77">
        <v>133.745</v>
      </c>
      <c r="J29" s="77">
        <v>201.86199999999999</v>
      </c>
      <c r="K29" s="77">
        <v>107.044</v>
      </c>
      <c r="L29" s="77">
        <v>109.786</v>
      </c>
      <c r="M29" s="77">
        <v>77.667000000000002</v>
      </c>
      <c r="N29" s="77">
        <v>38.311999999999998</v>
      </c>
      <c r="O29" s="77">
        <v>22.82</v>
      </c>
      <c r="P29" s="77">
        <v>58.215000000000003</v>
      </c>
      <c r="Q29" s="77">
        <v>39.729999999999997</v>
      </c>
      <c r="R29" s="77">
        <v>66.355999999999995</v>
      </c>
      <c r="S29" s="77">
        <v>57.558999999999997</v>
      </c>
      <c r="T29" s="77">
        <v>24.366</v>
      </c>
      <c r="U29" s="77">
        <v>37.225999999999999</v>
      </c>
      <c r="V29" s="77">
        <v>31.34</v>
      </c>
      <c r="W29" s="77">
        <v>30.907</v>
      </c>
      <c r="X29" s="77">
        <v>24.329000000000001</v>
      </c>
      <c r="Y29" s="77">
        <v>42.765999999999998</v>
      </c>
      <c r="Z29" s="78"/>
      <c r="AA29" s="79">
        <f>SUM(B29:Z29)</f>
        <v>1796.0249999999999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73.069999999999993</v>
      </c>
      <c r="C31" s="62">
        <f t="shared" ref="C31:Z31" si="4">IF(LEN(C$2)&gt;0,SUM(C28:C30),"")</f>
        <v>143.529</v>
      </c>
      <c r="D31" s="62">
        <f t="shared" si="4"/>
        <v>89.391000000000005</v>
      </c>
      <c r="E31" s="62">
        <f t="shared" si="4"/>
        <v>77.25</v>
      </c>
      <c r="F31" s="62">
        <f t="shared" si="4"/>
        <v>83.611000000000004</v>
      </c>
      <c r="G31" s="62">
        <f t="shared" si="4"/>
        <v>98.412999999999997</v>
      </c>
      <c r="H31" s="62">
        <f t="shared" si="4"/>
        <v>126.73099999999999</v>
      </c>
      <c r="I31" s="62">
        <f t="shared" si="4"/>
        <v>133.745</v>
      </c>
      <c r="J31" s="62">
        <f t="shared" si="4"/>
        <v>201.86199999999999</v>
      </c>
      <c r="K31" s="62">
        <f t="shared" si="4"/>
        <v>107.044</v>
      </c>
      <c r="L31" s="62">
        <f t="shared" si="4"/>
        <v>109.786</v>
      </c>
      <c r="M31" s="62">
        <f t="shared" si="4"/>
        <v>77.667000000000002</v>
      </c>
      <c r="N31" s="62">
        <f t="shared" si="4"/>
        <v>38.311999999999998</v>
      </c>
      <c r="O31" s="62">
        <f t="shared" si="4"/>
        <v>22.82</v>
      </c>
      <c r="P31" s="62">
        <f t="shared" si="4"/>
        <v>58.215000000000003</v>
      </c>
      <c r="Q31" s="62">
        <f t="shared" si="4"/>
        <v>39.729999999999997</v>
      </c>
      <c r="R31" s="62">
        <f t="shared" si="4"/>
        <v>66.355999999999995</v>
      </c>
      <c r="S31" s="62">
        <f t="shared" si="4"/>
        <v>57.558999999999997</v>
      </c>
      <c r="T31" s="62">
        <f t="shared" si="4"/>
        <v>24.366</v>
      </c>
      <c r="U31" s="62">
        <f t="shared" si="4"/>
        <v>37.225999999999999</v>
      </c>
      <c r="V31" s="62">
        <f t="shared" si="4"/>
        <v>31.34</v>
      </c>
      <c r="W31" s="62">
        <f t="shared" si="4"/>
        <v>30.907</v>
      </c>
      <c r="X31" s="62">
        <f t="shared" si="4"/>
        <v>24.329000000000001</v>
      </c>
      <c r="Y31" s="62">
        <f t="shared" si="4"/>
        <v>42.765999999999998</v>
      </c>
      <c r="Z31" s="63" t="str">
        <f t="shared" si="4"/>
        <v/>
      </c>
      <c r="AA31" s="64">
        <f>SUM(AA28:AA30)</f>
        <v>1796.0249999999999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73.070000000000007</v>
      </c>
      <c r="C51" s="88">
        <f t="shared" si="10"/>
        <v>143.529</v>
      </c>
      <c r="D51" s="88">
        <f t="shared" si="10"/>
        <v>89.391000000000005</v>
      </c>
      <c r="E51" s="88">
        <f t="shared" si="10"/>
        <v>77.250000000000014</v>
      </c>
      <c r="F51" s="88">
        <f t="shared" si="10"/>
        <v>83.61099999999999</v>
      </c>
      <c r="G51" s="88">
        <f t="shared" si="10"/>
        <v>98.413000000000011</v>
      </c>
      <c r="H51" s="88">
        <f t="shared" si="10"/>
        <v>126.73099999999999</v>
      </c>
      <c r="I51" s="88">
        <f t="shared" si="10"/>
        <v>133.745</v>
      </c>
      <c r="J51" s="88">
        <f t="shared" si="10"/>
        <v>201.86199999999999</v>
      </c>
      <c r="K51" s="88">
        <f t="shared" si="10"/>
        <v>107.044</v>
      </c>
      <c r="L51" s="88">
        <f t="shared" si="10"/>
        <v>109.78599999999999</v>
      </c>
      <c r="M51" s="88">
        <f t="shared" si="10"/>
        <v>77.667000000000002</v>
      </c>
      <c r="N51" s="88">
        <f t="shared" si="10"/>
        <v>38.311999999999998</v>
      </c>
      <c r="O51" s="88">
        <f t="shared" si="10"/>
        <v>22.82</v>
      </c>
      <c r="P51" s="88">
        <f t="shared" si="10"/>
        <v>58.214999999999996</v>
      </c>
      <c r="Q51" s="88">
        <f t="shared" si="10"/>
        <v>39.729999999999997</v>
      </c>
      <c r="R51" s="88">
        <f t="shared" si="10"/>
        <v>66.355999999999995</v>
      </c>
      <c r="S51" s="88">
        <f t="shared" si="10"/>
        <v>57.558999999999997</v>
      </c>
      <c r="T51" s="88">
        <f t="shared" si="10"/>
        <v>24.366</v>
      </c>
      <c r="U51" s="88">
        <f t="shared" si="10"/>
        <v>37.225999999999999</v>
      </c>
      <c r="V51" s="88">
        <f t="shared" si="10"/>
        <v>31.340000000000003</v>
      </c>
      <c r="W51" s="88">
        <f t="shared" si="10"/>
        <v>30.906999999999996</v>
      </c>
      <c r="X51" s="88">
        <f t="shared" si="10"/>
        <v>24.328999999999997</v>
      </c>
      <c r="Y51" s="88">
        <f t="shared" si="10"/>
        <v>42.766000000000005</v>
      </c>
      <c r="Z51" s="89" t="str">
        <f t="shared" si="10"/>
        <v/>
      </c>
      <c r="AA51" s="104">
        <f>SUM(B51:Z51)</f>
        <v>1796.0249999999999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73.070000000000007</v>
      </c>
      <c r="C4" s="18">
        <v>143.529</v>
      </c>
      <c r="D4" s="18">
        <v>89.390999999999991</v>
      </c>
      <c r="E4" s="18">
        <v>77.249999999999986</v>
      </c>
      <c r="F4" s="18">
        <v>83.611000000000004</v>
      </c>
      <c r="G4" s="18">
        <v>98.413000000000011</v>
      </c>
      <c r="H4" s="18">
        <v>126.73099999999999</v>
      </c>
      <c r="I4" s="18">
        <v>133.745</v>
      </c>
      <c r="J4" s="18">
        <v>201.86199999999999</v>
      </c>
      <c r="K4" s="18">
        <v>107.044</v>
      </c>
      <c r="L4" s="18">
        <v>109.786</v>
      </c>
      <c r="M4" s="18">
        <v>77.667000000000002</v>
      </c>
      <c r="N4" s="18">
        <v>38.311999999999998</v>
      </c>
      <c r="O4" s="18">
        <v>22.82</v>
      </c>
      <c r="P4" s="18">
        <v>58.214999999999996</v>
      </c>
      <c r="Q4" s="18">
        <v>39.729999999999997</v>
      </c>
      <c r="R4" s="18">
        <v>66.355999999999995</v>
      </c>
      <c r="S4" s="18">
        <v>57.559000000000005</v>
      </c>
      <c r="T4" s="18">
        <v>24.366</v>
      </c>
      <c r="U4" s="18">
        <v>37.225999999999999</v>
      </c>
      <c r="V4" s="18">
        <v>31.339999999999996</v>
      </c>
      <c r="W4" s="18">
        <v>30.906999999999996</v>
      </c>
      <c r="X4" s="18">
        <v>24.329000000000001</v>
      </c>
      <c r="Y4" s="18">
        <v>42.765999999999998</v>
      </c>
      <c r="Z4" s="19"/>
      <c r="AA4" s="20">
        <f>SUM(B4:Z4)</f>
        <v>1796.0249999999999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74.95</v>
      </c>
      <c r="D7" s="28">
        <v>83</v>
      </c>
      <c r="E7" s="28">
        <v>83</v>
      </c>
      <c r="F7" s="28">
        <v>83</v>
      </c>
      <c r="G7" s="28">
        <v>61.05</v>
      </c>
      <c r="H7" s="28">
        <v>83</v>
      </c>
      <c r="I7" s="28">
        <v>84.39</v>
      </c>
      <c r="J7" s="28">
        <v>50.85</v>
      </c>
      <c r="K7" s="28">
        <v>44.23</v>
      </c>
      <c r="L7" s="28">
        <v>40.96</v>
      </c>
      <c r="M7" s="28">
        <v>82.5</v>
      </c>
      <c r="N7" s="28">
        <v>54.5</v>
      </c>
      <c r="O7" s="28">
        <v>42.5</v>
      </c>
      <c r="P7" s="28">
        <v>59.22</v>
      </c>
      <c r="Q7" s="28">
        <v>31.87</v>
      </c>
      <c r="R7" s="28">
        <v>82.5</v>
      </c>
      <c r="S7" s="28">
        <v>99.97</v>
      </c>
      <c r="T7" s="28">
        <v>122.41</v>
      </c>
      <c r="U7" s="28">
        <v>136.94999999999999</v>
      </c>
      <c r="V7" s="28">
        <v>164.99</v>
      </c>
      <c r="W7" s="28">
        <v>138.53</v>
      </c>
      <c r="X7" s="28">
        <v>140.72999999999999</v>
      </c>
      <c r="Y7" s="28">
        <v>96</v>
      </c>
      <c r="Z7" s="29"/>
      <c r="AA7" s="30">
        <f>IF(SUM(B7:Z7)&lt;&gt;0,AVERAGEIF(B7:Z7,"&lt;&gt;"""),"")</f>
        <v>84.337500000000006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36</v>
      </c>
      <c r="D12" s="52"/>
      <c r="E12" s="52"/>
      <c r="F12" s="52"/>
      <c r="G12" s="52">
        <v>20</v>
      </c>
      <c r="H12" s="52">
        <v>31.03</v>
      </c>
      <c r="I12" s="52">
        <v>42.116</v>
      </c>
      <c r="J12" s="52">
        <v>14.757999999999999</v>
      </c>
      <c r="K12" s="52">
        <v>7.44</v>
      </c>
      <c r="L12" s="52">
        <v>6.0389999999999997</v>
      </c>
      <c r="M12" s="52"/>
      <c r="N12" s="52"/>
      <c r="O12" s="52">
        <v>2</v>
      </c>
      <c r="P12" s="52">
        <v>7.0659999999999998</v>
      </c>
      <c r="Q12" s="52"/>
      <c r="R12" s="52">
        <v>9.8409999999999993</v>
      </c>
      <c r="S12" s="52">
        <v>24.527000000000001</v>
      </c>
      <c r="T12" s="52"/>
      <c r="U12" s="52"/>
      <c r="V12" s="52"/>
      <c r="W12" s="52"/>
      <c r="X12" s="52"/>
      <c r="Y12" s="52"/>
      <c r="Z12" s="53"/>
      <c r="AA12" s="54">
        <f t="shared" si="0"/>
        <v>200.81700000000001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2.2799999999999998</v>
      </c>
      <c r="C14" s="57">
        <v>26.19</v>
      </c>
      <c r="D14" s="57">
        <v>1.9700000000000002</v>
      </c>
      <c r="E14" s="57">
        <v>2.0870000000000002</v>
      </c>
      <c r="F14" s="57">
        <v>2.0469999999999997</v>
      </c>
      <c r="G14" s="57">
        <v>21.275000000000002</v>
      </c>
      <c r="H14" s="57">
        <v>1.7629999999999999</v>
      </c>
      <c r="I14" s="57">
        <v>28.006</v>
      </c>
      <c r="J14" s="57">
        <v>13.031000000000001</v>
      </c>
      <c r="K14" s="57">
        <v>1.2829999999999999</v>
      </c>
      <c r="L14" s="57">
        <v>1.3420000000000001</v>
      </c>
      <c r="M14" s="57">
        <v>1.8779999999999999</v>
      </c>
      <c r="N14" s="57">
        <v>4.9700000000000006</v>
      </c>
      <c r="O14" s="57">
        <v>3.4669999999999996</v>
      </c>
      <c r="P14" s="57">
        <v>5.3529999999999998</v>
      </c>
      <c r="Q14" s="57">
        <v>7.5049999999999999</v>
      </c>
      <c r="R14" s="57">
        <v>3.0990000000000002</v>
      </c>
      <c r="S14" s="57"/>
      <c r="T14" s="57"/>
      <c r="U14" s="57"/>
      <c r="V14" s="57"/>
      <c r="W14" s="57"/>
      <c r="X14" s="57"/>
      <c r="Y14" s="57">
        <v>1.2999999999999999E-2</v>
      </c>
      <c r="Z14" s="58"/>
      <c r="AA14" s="59">
        <f t="shared" si="0"/>
        <v>127.559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2.2799999999999998</v>
      </c>
      <c r="C16" s="62">
        <f t="shared" ref="C16:Z16" si="1">IF(LEN(C$2)&gt;0,SUM(C10:C15),"")</f>
        <v>62.19</v>
      </c>
      <c r="D16" s="62">
        <f t="shared" si="1"/>
        <v>1.9700000000000002</v>
      </c>
      <c r="E16" s="62">
        <f t="shared" si="1"/>
        <v>2.0870000000000002</v>
      </c>
      <c r="F16" s="62">
        <f t="shared" si="1"/>
        <v>2.0469999999999997</v>
      </c>
      <c r="G16" s="62">
        <f t="shared" si="1"/>
        <v>41.275000000000006</v>
      </c>
      <c r="H16" s="62">
        <f t="shared" si="1"/>
        <v>32.792999999999999</v>
      </c>
      <c r="I16" s="62">
        <f t="shared" si="1"/>
        <v>70.122</v>
      </c>
      <c r="J16" s="62">
        <f t="shared" si="1"/>
        <v>27.789000000000001</v>
      </c>
      <c r="K16" s="62">
        <f t="shared" si="1"/>
        <v>8.7230000000000008</v>
      </c>
      <c r="L16" s="62">
        <f t="shared" si="1"/>
        <v>7.3810000000000002</v>
      </c>
      <c r="M16" s="62">
        <f t="shared" si="1"/>
        <v>1.8779999999999999</v>
      </c>
      <c r="N16" s="62">
        <f t="shared" si="1"/>
        <v>4.9700000000000006</v>
      </c>
      <c r="O16" s="62">
        <f t="shared" si="1"/>
        <v>5.4669999999999996</v>
      </c>
      <c r="P16" s="62">
        <f t="shared" si="1"/>
        <v>12.419</v>
      </c>
      <c r="Q16" s="62">
        <f t="shared" si="1"/>
        <v>7.5049999999999999</v>
      </c>
      <c r="R16" s="62">
        <f t="shared" si="1"/>
        <v>12.94</v>
      </c>
      <c r="S16" s="62">
        <f t="shared" si="1"/>
        <v>24.527000000000001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1.2999999999999999E-2</v>
      </c>
      <c r="Z16" s="63" t="str">
        <f t="shared" si="1"/>
        <v/>
      </c>
      <c r="AA16" s="64">
        <f>SUM(AA10:AA15)</f>
        <v>328.37599999999998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20.388999999999999</v>
      </c>
      <c r="D19" s="72">
        <v>10.84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127.3</v>
      </c>
      <c r="K19" s="72">
        <v>50.3</v>
      </c>
      <c r="L19" s="72">
        <v>50.3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1.5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282.12900000000002</v>
      </c>
    </row>
    <row r="20" spans="1:27" ht="24.95" customHeight="1" x14ac:dyDescent="0.2">
      <c r="A20" s="75" t="s">
        <v>15</v>
      </c>
      <c r="B20" s="76">
        <v>12.664</v>
      </c>
      <c r="C20" s="77">
        <v>7.2700000000000005</v>
      </c>
      <c r="D20" s="77">
        <v>13.305</v>
      </c>
      <c r="E20" s="77">
        <v>12.927</v>
      </c>
      <c r="F20" s="77">
        <v>14.751000000000001</v>
      </c>
      <c r="G20" s="77">
        <v>8.1020000000000003</v>
      </c>
      <c r="H20" s="77">
        <v>23.532</v>
      </c>
      <c r="I20" s="77">
        <v>11.848000000000001</v>
      </c>
      <c r="J20" s="77">
        <v>12.395</v>
      </c>
      <c r="K20" s="77">
        <v>12.644</v>
      </c>
      <c r="L20" s="77">
        <v>12.778</v>
      </c>
      <c r="M20" s="77">
        <v>18.243000000000002</v>
      </c>
      <c r="N20" s="77">
        <v>0.41499999999999998</v>
      </c>
      <c r="O20" s="77">
        <v>0.42299999999999999</v>
      </c>
      <c r="P20" s="77">
        <v>1.4039999999999999</v>
      </c>
      <c r="Q20" s="77">
        <v>2.4539999999999997</v>
      </c>
      <c r="R20" s="77">
        <v>6.5649999999999995</v>
      </c>
      <c r="S20" s="77">
        <v>6.3659999999999997</v>
      </c>
      <c r="T20" s="77">
        <v>7.0510000000000002</v>
      </c>
      <c r="U20" s="77">
        <v>12.284999999999998</v>
      </c>
      <c r="V20" s="77">
        <v>4.673</v>
      </c>
      <c r="W20" s="77">
        <v>12.271999999999998</v>
      </c>
      <c r="X20" s="77">
        <v>5.992</v>
      </c>
      <c r="Y20" s="77">
        <v>12.629999999999999</v>
      </c>
      <c r="Z20" s="78"/>
      <c r="AA20" s="79">
        <f t="shared" si="2"/>
        <v>232.98899999999992</v>
      </c>
    </row>
    <row r="21" spans="1:27" ht="24.95" customHeight="1" x14ac:dyDescent="0.2">
      <c r="A21" s="75" t="s">
        <v>16</v>
      </c>
      <c r="B21" s="80">
        <v>57.326000000000008</v>
      </c>
      <c r="C21" s="81">
        <v>53.680000000000007</v>
      </c>
      <c r="D21" s="81">
        <v>63.276000000000003</v>
      </c>
      <c r="E21" s="81">
        <v>59.936</v>
      </c>
      <c r="F21" s="81">
        <v>64.512999999999991</v>
      </c>
      <c r="G21" s="81">
        <v>46.736000000000004</v>
      </c>
      <c r="H21" s="81">
        <v>68.105999999999995</v>
      </c>
      <c r="I21" s="81">
        <v>49.474999999999994</v>
      </c>
      <c r="J21" s="81">
        <v>34.378</v>
      </c>
      <c r="K21" s="81">
        <v>35.376999999999995</v>
      </c>
      <c r="L21" s="81">
        <v>39.326999999999998</v>
      </c>
      <c r="M21" s="81">
        <v>55.246000000000002</v>
      </c>
      <c r="N21" s="81">
        <v>30.626999999999999</v>
      </c>
      <c r="O21" s="81">
        <v>14.629999999999999</v>
      </c>
      <c r="P21" s="81">
        <v>42.091999999999999</v>
      </c>
      <c r="Q21" s="81">
        <v>28.271000000000004</v>
      </c>
      <c r="R21" s="81">
        <v>46.850999999999999</v>
      </c>
      <c r="S21" s="81">
        <v>26.666</v>
      </c>
      <c r="T21" s="81">
        <v>17.314999999999998</v>
      </c>
      <c r="U21" s="81">
        <v>24.940999999999999</v>
      </c>
      <c r="V21" s="81">
        <v>26.666999999999998</v>
      </c>
      <c r="W21" s="81">
        <v>18.634999999999998</v>
      </c>
      <c r="X21" s="81">
        <v>18.336999999999996</v>
      </c>
      <c r="Y21" s="81">
        <v>30.122999999999998</v>
      </c>
      <c r="Z21" s="78"/>
      <c r="AA21" s="79">
        <f t="shared" si="2"/>
        <v>952.53100000000006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70.790000000000006</v>
      </c>
      <c r="C25" s="88">
        <f t="shared" si="3"/>
        <v>81.338999999999999</v>
      </c>
      <c r="D25" s="88">
        <f t="shared" si="3"/>
        <v>87.421000000000006</v>
      </c>
      <c r="E25" s="88">
        <f t="shared" si="3"/>
        <v>75.162999999999997</v>
      </c>
      <c r="F25" s="88">
        <f t="shared" si="3"/>
        <v>81.563999999999993</v>
      </c>
      <c r="G25" s="88">
        <f t="shared" si="3"/>
        <v>57.138000000000005</v>
      </c>
      <c r="H25" s="88">
        <f t="shared" si="3"/>
        <v>93.937999999999988</v>
      </c>
      <c r="I25" s="88">
        <f t="shared" si="3"/>
        <v>63.62299999999999</v>
      </c>
      <c r="J25" s="88">
        <f t="shared" si="3"/>
        <v>174.07299999999998</v>
      </c>
      <c r="K25" s="88">
        <f t="shared" si="3"/>
        <v>98.320999999999998</v>
      </c>
      <c r="L25" s="88">
        <f t="shared" si="3"/>
        <v>102.405</v>
      </c>
      <c r="M25" s="88">
        <f t="shared" si="3"/>
        <v>75.789000000000001</v>
      </c>
      <c r="N25" s="88">
        <f t="shared" si="3"/>
        <v>33.341999999999999</v>
      </c>
      <c r="O25" s="88">
        <f t="shared" si="3"/>
        <v>17.352999999999998</v>
      </c>
      <c r="P25" s="88">
        <f t="shared" si="3"/>
        <v>45.795999999999999</v>
      </c>
      <c r="Q25" s="88">
        <f t="shared" si="3"/>
        <v>32.225000000000001</v>
      </c>
      <c r="R25" s="88">
        <f t="shared" si="3"/>
        <v>53.415999999999997</v>
      </c>
      <c r="S25" s="88">
        <f t="shared" si="3"/>
        <v>33.031999999999996</v>
      </c>
      <c r="T25" s="88">
        <f t="shared" si="3"/>
        <v>24.366</v>
      </c>
      <c r="U25" s="88">
        <f t="shared" si="3"/>
        <v>37.225999999999999</v>
      </c>
      <c r="V25" s="88">
        <f t="shared" si="3"/>
        <v>31.339999999999996</v>
      </c>
      <c r="W25" s="88">
        <f t="shared" si="3"/>
        <v>30.906999999999996</v>
      </c>
      <c r="X25" s="88">
        <f t="shared" si="3"/>
        <v>24.328999999999997</v>
      </c>
      <c r="Y25" s="88">
        <f t="shared" si="3"/>
        <v>42.753</v>
      </c>
      <c r="Z25" s="89">
        <f t="shared" si="3"/>
        <v>0</v>
      </c>
      <c r="AA25" s="90">
        <f t="shared" si="3"/>
        <v>1467.6489999999999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73.069999999999993</v>
      </c>
      <c r="C29" s="77">
        <v>143.529</v>
      </c>
      <c r="D29" s="77">
        <v>89.391000000000005</v>
      </c>
      <c r="E29" s="77">
        <v>77.25</v>
      </c>
      <c r="F29" s="77">
        <v>83.611000000000004</v>
      </c>
      <c r="G29" s="77">
        <v>98.412999999999997</v>
      </c>
      <c r="H29" s="77">
        <v>126.73099999999999</v>
      </c>
      <c r="I29" s="77">
        <v>133.745</v>
      </c>
      <c r="J29" s="77">
        <v>201.86199999999999</v>
      </c>
      <c r="K29" s="77">
        <v>107.044</v>
      </c>
      <c r="L29" s="77">
        <v>109.786</v>
      </c>
      <c r="M29" s="77">
        <v>77.667000000000002</v>
      </c>
      <c r="N29" s="77">
        <v>38.311999999999998</v>
      </c>
      <c r="O29" s="77">
        <v>22.82</v>
      </c>
      <c r="P29" s="77">
        <v>58.215000000000003</v>
      </c>
      <c r="Q29" s="77">
        <v>39.729999999999997</v>
      </c>
      <c r="R29" s="77">
        <v>66.355999999999995</v>
      </c>
      <c r="S29" s="77">
        <v>57.558999999999997</v>
      </c>
      <c r="T29" s="77">
        <v>24.366</v>
      </c>
      <c r="U29" s="77">
        <v>37.225999999999999</v>
      </c>
      <c r="V29" s="77">
        <v>31.34</v>
      </c>
      <c r="W29" s="77">
        <v>30.907</v>
      </c>
      <c r="X29" s="77">
        <v>24.329000000000001</v>
      </c>
      <c r="Y29" s="77">
        <v>42.765999999999998</v>
      </c>
      <c r="Z29" s="78"/>
      <c r="AA29" s="79">
        <f>SUM(B29:Z29)</f>
        <v>1796.0249999999999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73.069999999999993</v>
      </c>
      <c r="C31" s="62">
        <f t="shared" si="4"/>
        <v>143.529</v>
      </c>
      <c r="D31" s="62">
        <f t="shared" si="4"/>
        <v>89.391000000000005</v>
      </c>
      <c r="E31" s="62">
        <f t="shared" si="4"/>
        <v>77.25</v>
      </c>
      <c r="F31" s="62">
        <f t="shared" si="4"/>
        <v>83.611000000000004</v>
      </c>
      <c r="G31" s="62">
        <f t="shared" si="4"/>
        <v>98.412999999999997</v>
      </c>
      <c r="H31" s="62">
        <f t="shared" si="4"/>
        <v>126.73099999999999</v>
      </c>
      <c r="I31" s="62">
        <f t="shared" si="4"/>
        <v>133.745</v>
      </c>
      <c r="J31" s="62">
        <f t="shared" si="4"/>
        <v>201.86199999999999</v>
      </c>
      <c r="K31" s="62">
        <f t="shared" si="4"/>
        <v>107.044</v>
      </c>
      <c r="L31" s="62">
        <f t="shared" si="4"/>
        <v>109.786</v>
      </c>
      <c r="M31" s="62">
        <f t="shared" si="4"/>
        <v>77.667000000000002</v>
      </c>
      <c r="N31" s="62">
        <f t="shared" si="4"/>
        <v>38.311999999999998</v>
      </c>
      <c r="O31" s="62">
        <f t="shared" si="4"/>
        <v>22.82</v>
      </c>
      <c r="P31" s="62">
        <f t="shared" si="4"/>
        <v>58.215000000000003</v>
      </c>
      <c r="Q31" s="62">
        <f t="shared" si="4"/>
        <v>39.729999999999997</v>
      </c>
      <c r="R31" s="62">
        <f t="shared" si="4"/>
        <v>66.355999999999995</v>
      </c>
      <c r="S31" s="62">
        <f t="shared" si="4"/>
        <v>57.558999999999997</v>
      </c>
      <c r="T31" s="62">
        <f t="shared" si="4"/>
        <v>24.366</v>
      </c>
      <c r="U31" s="62">
        <f t="shared" si="4"/>
        <v>37.225999999999999</v>
      </c>
      <c r="V31" s="62">
        <f t="shared" si="4"/>
        <v>31.34</v>
      </c>
      <c r="W31" s="62">
        <f t="shared" si="4"/>
        <v>30.907</v>
      </c>
      <c r="X31" s="62">
        <f t="shared" si="4"/>
        <v>24.329000000000001</v>
      </c>
      <c r="Y31" s="62">
        <f t="shared" si="4"/>
        <v>42.765999999999998</v>
      </c>
      <c r="Z31" s="63">
        <f t="shared" si="4"/>
        <v>0</v>
      </c>
      <c r="AA31" s="64">
        <f t="shared" si="4"/>
        <v>1796.0249999999999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73.070000000000007</v>
      </c>
      <c r="C51" s="88">
        <f t="shared" si="10"/>
        <v>143.529</v>
      </c>
      <c r="D51" s="88">
        <f t="shared" si="10"/>
        <v>89.391000000000005</v>
      </c>
      <c r="E51" s="88">
        <f t="shared" si="10"/>
        <v>77.25</v>
      </c>
      <c r="F51" s="88">
        <f t="shared" si="10"/>
        <v>83.61099999999999</v>
      </c>
      <c r="G51" s="88">
        <f t="shared" si="10"/>
        <v>98.413000000000011</v>
      </c>
      <c r="H51" s="88">
        <f t="shared" si="10"/>
        <v>126.73099999999999</v>
      </c>
      <c r="I51" s="88">
        <f t="shared" si="10"/>
        <v>133.745</v>
      </c>
      <c r="J51" s="88">
        <f t="shared" si="10"/>
        <v>201.86199999999997</v>
      </c>
      <c r="K51" s="88">
        <f t="shared" si="10"/>
        <v>107.044</v>
      </c>
      <c r="L51" s="88">
        <f t="shared" si="10"/>
        <v>109.786</v>
      </c>
      <c r="M51" s="88">
        <f t="shared" si="10"/>
        <v>77.667000000000002</v>
      </c>
      <c r="N51" s="88">
        <f t="shared" si="10"/>
        <v>38.311999999999998</v>
      </c>
      <c r="O51" s="88">
        <f t="shared" si="10"/>
        <v>22.819999999999997</v>
      </c>
      <c r="P51" s="88">
        <f t="shared" si="10"/>
        <v>58.215000000000003</v>
      </c>
      <c r="Q51" s="88">
        <f t="shared" si="10"/>
        <v>39.730000000000004</v>
      </c>
      <c r="R51" s="88">
        <f t="shared" si="10"/>
        <v>66.355999999999995</v>
      </c>
      <c r="S51" s="88">
        <f t="shared" si="10"/>
        <v>57.558999999999997</v>
      </c>
      <c r="T51" s="88">
        <f t="shared" si="10"/>
        <v>24.366</v>
      </c>
      <c r="U51" s="88">
        <f t="shared" si="10"/>
        <v>37.225999999999999</v>
      </c>
      <c r="V51" s="88">
        <f t="shared" si="10"/>
        <v>31.339999999999996</v>
      </c>
      <c r="W51" s="88">
        <f t="shared" si="10"/>
        <v>30.906999999999996</v>
      </c>
      <c r="X51" s="88">
        <f t="shared" si="10"/>
        <v>24.328999999999997</v>
      </c>
      <c r="Y51" s="88">
        <f t="shared" si="10"/>
        <v>42.765999999999998</v>
      </c>
      <c r="Z51" s="89">
        <f t="shared" si="10"/>
        <v>0</v>
      </c>
      <c r="AA51" s="104">
        <f>SUM(B51:Z51)</f>
        <v>1796.0249999999994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</v>
      </c>
      <c r="C7" s="117">
        <v>74.95</v>
      </c>
      <c r="D7" s="117">
        <v>83</v>
      </c>
      <c r="E7" s="117">
        <v>83</v>
      </c>
      <c r="F7" s="117">
        <v>83</v>
      </c>
      <c r="G7" s="117">
        <v>61.05</v>
      </c>
      <c r="H7" s="117">
        <v>83</v>
      </c>
      <c r="I7" s="117">
        <v>84.39</v>
      </c>
      <c r="J7" s="117">
        <v>50.85</v>
      </c>
      <c r="K7" s="117">
        <v>44.23</v>
      </c>
      <c r="L7" s="117">
        <v>40.96</v>
      </c>
      <c r="M7" s="117">
        <v>82.5</v>
      </c>
      <c r="N7" s="117">
        <v>54.5</v>
      </c>
      <c r="O7" s="117">
        <v>42.5</v>
      </c>
      <c r="P7" s="117">
        <v>59.22</v>
      </c>
      <c r="Q7" s="117">
        <v>31.87</v>
      </c>
      <c r="R7" s="117">
        <v>82.5</v>
      </c>
      <c r="S7" s="117">
        <v>99.97</v>
      </c>
      <c r="T7" s="117">
        <v>122.41</v>
      </c>
      <c r="U7" s="117">
        <v>136.94999999999999</v>
      </c>
      <c r="V7" s="117">
        <v>164.99</v>
      </c>
      <c r="W7" s="117">
        <v>138.53</v>
      </c>
      <c r="X7" s="117">
        <v>140.72999999999999</v>
      </c>
      <c r="Y7" s="117">
        <v>96</v>
      </c>
      <c r="Z7" s="118"/>
      <c r="AA7" s="119">
        <f>IF(SUM(B7:Z7)&lt;&gt;0,AVERAGEIF(B7:Z7,"&lt;&gt;"""),"")</f>
        <v>84.337500000000006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2023-06-18T20:20:55Z</dcterms:created>
  <dcterms:modified xsi:type="dcterms:W3CDTF">2023-06-18T20:20:56Z</dcterms:modified>
</cp:coreProperties>
</file>