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<sst xmlns="http://schemas.openxmlformats.org/spreadsheetml/2006/main" count="117" uniqueCount="53">
  <si>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17/06/2023 23:19:25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</si>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</sst>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08E-4F11-9A30-D0CD27908C1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08E-4F11-9A30-D0CD27908C1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3.4159999999999999</c:v>
                </c:pt>
                <c:pt idx="20">
                  <c:v>16.423999999999999</c:v>
                </c:pt>
                <c:pt idx="21">
                  <c:v>8.3759999999999994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8E-4F11-9A30-D0CD27908C1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8E-4F11-9A30-D0CD27908C1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73.938999999999993</c:v>
                </c:pt>
                <c:pt idx="1">
                  <c:v>33.99</c:v>
                </c:pt>
                <c:pt idx="2">
                  <c:v>52.656999999999996</c:v>
                </c:pt>
                <c:pt idx="3">
                  <c:v>65.248000000000005</c:v>
                </c:pt>
                <c:pt idx="4">
                  <c:v>65.198000000000008</c:v>
                </c:pt>
                <c:pt idx="5">
                  <c:v>42.009</c:v>
                </c:pt>
                <c:pt idx="6">
                  <c:v>55.498000000000005</c:v>
                </c:pt>
                <c:pt idx="7">
                  <c:v>44.548999999999999</c:v>
                </c:pt>
                <c:pt idx="8">
                  <c:v>62.808999999999997</c:v>
                </c:pt>
                <c:pt idx="9">
                  <c:v>35.255000000000003</c:v>
                </c:pt>
                <c:pt idx="10">
                  <c:v>64.194000000000003</c:v>
                </c:pt>
                <c:pt idx="11">
                  <c:v>100.76900000000001</c:v>
                </c:pt>
                <c:pt idx="12">
                  <c:v>64.079000000000008</c:v>
                </c:pt>
                <c:pt idx="13">
                  <c:v>50.141000000000005</c:v>
                </c:pt>
                <c:pt idx="14">
                  <c:v>46.266000000000005</c:v>
                </c:pt>
                <c:pt idx="15">
                  <c:v>45.477000000000004</c:v>
                </c:pt>
                <c:pt idx="16">
                  <c:v>45.817999999999998</c:v>
                </c:pt>
                <c:pt idx="17">
                  <c:v>38.82</c:v>
                </c:pt>
                <c:pt idx="18">
                  <c:v>39.092999999999996</c:v>
                </c:pt>
                <c:pt idx="19">
                  <c:v>30.835000000000001</c:v>
                </c:pt>
                <c:pt idx="20">
                  <c:v>35.353000000000009</c:v>
                </c:pt>
                <c:pt idx="21">
                  <c:v>32.646999999999998</c:v>
                </c:pt>
                <c:pt idx="22">
                  <c:v>50.884</c:v>
                </c:pt>
                <c:pt idx="23">
                  <c:v>47.286000000000001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08E-4F11-9A30-D0CD27908C1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08E-4F11-9A30-D0CD27908C1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08E-4F11-9A30-D0CD27908C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74.082000000000008</c:v>
                </c:pt>
                <c:pt idx="1">
                  <c:v>33.989999999999995</c:v>
                </c:pt>
                <c:pt idx="2">
                  <c:v>52.657000000000004</c:v>
                </c:pt>
                <c:pt idx="3">
                  <c:v>65.248000000000005</c:v>
                </c:pt>
                <c:pt idx="4">
                  <c:v>65.197999999999993</c:v>
                </c:pt>
                <c:pt idx="5">
                  <c:v>42.125999999999998</c:v>
                </c:pt>
                <c:pt idx="6">
                  <c:v>55.49799999999999</c:v>
                </c:pt>
                <c:pt idx="7">
                  <c:v>44.848999999999997</c:v>
                </c:pt>
                <c:pt idx="8">
                  <c:v>62.80899999999999</c:v>
                </c:pt>
                <c:pt idx="9">
                  <c:v>35.808000000000007</c:v>
                </c:pt>
                <c:pt idx="10">
                  <c:v>64.194000000000003</c:v>
                </c:pt>
                <c:pt idx="11">
                  <c:v>100.76899999999999</c:v>
                </c:pt>
                <c:pt idx="12">
                  <c:v>67.481000000000023</c:v>
                </c:pt>
                <c:pt idx="13">
                  <c:v>53.393000000000001</c:v>
                </c:pt>
                <c:pt idx="14">
                  <c:v>49.842999999999996</c:v>
                </c:pt>
                <c:pt idx="15">
                  <c:v>47.331999999999994</c:v>
                </c:pt>
                <c:pt idx="16">
                  <c:v>46.403999999999996</c:v>
                </c:pt>
                <c:pt idx="17">
                  <c:v>39.798999999999992</c:v>
                </c:pt>
                <c:pt idx="18">
                  <c:v>42.509</c:v>
                </c:pt>
                <c:pt idx="19">
                  <c:v>30.835000000000001</c:v>
                </c:pt>
                <c:pt idx="20">
                  <c:v>51.777000000000001</c:v>
                </c:pt>
                <c:pt idx="21">
                  <c:v>41.022999999999996</c:v>
                </c:pt>
                <c:pt idx="22">
                  <c:v>50.884</c:v>
                </c:pt>
                <c:pt idx="23">
                  <c:v>47.286000000000001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08E-4F11-9A30-D0CD27908C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</c:v>
                </c:pt>
                <c:pt idx="1">
                  <c:v>66.209999999999994</c:v>
                </c:pt>
                <c:pt idx="2">
                  <c:v>74.849999999999994</c:v>
                </c:pt>
                <c:pt idx="3">
                  <c:v>79.53</c:v>
                </c:pt>
                <c:pt idx="4">
                  <c:v>82.5</c:v>
                </c:pt>
                <c:pt idx="5">
                  <c:v>46</c:v>
                </c:pt>
                <c:pt idx="6">
                  <c:v>83</c:v>
                </c:pt>
                <c:pt idx="7">
                  <c:v>80.7</c:v>
                </c:pt>
                <c:pt idx="8">
                  <c:v>82.5</c:v>
                </c:pt>
                <c:pt idx="9">
                  <c:v>85</c:v>
                </c:pt>
                <c:pt idx="10">
                  <c:v>45.02</c:v>
                </c:pt>
                <c:pt idx="11">
                  <c:v>10.68</c:v>
                </c:pt>
                <c:pt idx="12">
                  <c:v>25.94</c:v>
                </c:pt>
                <c:pt idx="13">
                  <c:v>0.78</c:v>
                </c:pt>
                <c:pt idx="14">
                  <c:v>0.14000000000000001</c:v>
                </c:pt>
                <c:pt idx="15">
                  <c:v>10.68</c:v>
                </c:pt>
                <c:pt idx="16">
                  <c:v>15.81</c:v>
                </c:pt>
                <c:pt idx="17">
                  <c:v>70.95</c:v>
                </c:pt>
                <c:pt idx="18">
                  <c:v>87.56</c:v>
                </c:pt>
                <c:pt idx="19">
                  <c:v>83</c:v>
                </c:pt>
                <c:pt idx="20">
                  <c:v>108.31</c:v>
                </c:pt>
                <c:pt idx="21">
                  <c:v>105.01</c:v>
                </c:pt>
                <c:pt idx="22">
                  <c:v>93.16</c:v>
                </c:pt>
                <c:pt idx="23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08E-4F11-9A30-D0CD27908C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74.081999999999994</v>
      </c>
      <c r="C4" s="18">
        <v>33.99</v>
      </c>
      <c r="D4" s="18">
        <v>52.656999999999996</v>
      </c>
      <c r="E4" s="18">
        <v>65.248000000000005</v>
      </c>
      <c r="F4" s="18">
        <v>65.198000000000008</v>
      </c>
      <c r="G4" s="18">
        <v>42.125999999999998</v>
      </c>
      <c r="H4" s="18">
        <v>55.498000000000005</v>
      </c>
      <c r="I4" s="18">
        <v>44.848999999999997</v>
      </c>
      <c r="J4" s="18">
        <v>62.808999999999997</v>
      </c>
      <c r="K4" s="18">
        <v>35.808</v>
      </c>
      <c r="L4" s="18">
        <v>64.194000000000003</v>
      </c>
      <c r="M4" s="18">
        <v>100.76900000000001</v>
      </c>
      <c r="N4" s="18">
        <v>67.480999999999995</v>
      </c>
      <c r="O4" s="18">
        <v>53.393000000000001</v>
      </c>
      <c r="P4" s="18">
        <v>49.843000000000004</v>
      </c>
      <c r="Q4" s="18">
        <v>47.332000000000001</v>
      </c>
      <c r="R4" s="18">
        <v>46.404000000000003</v>
      </c>
      <c r="S4" s="18">
        <v>39.798999999999999</v>
      </c>
      <c r="T4" s="18">
        <v>42.509</v>
      </c>
      <c r="U4" s="18">
        <v>30.835000000000001</v>
      </c>
      <c r="V4" s="18">
        <v>51.777000000000001</v>
      </c>
      <c r="W4" s="18">
        <v>41.022999999999996</v>
      </c>
      <c r="X4" s="18">
        <v>50.884</v>
      </c>
      <c r="Y4" s="18">
        <v>47.286000000000001</v>
      </c>
      <c r="Z4" s="19"/>
      <c r="AA4" s="20">
        <f>SUM(B4:Z4)</f>
        <v>1265.7939999999999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</v>
      </c>
      <c r="C7" s="28">
        <v>66.209999999999994</v>
      </c>
      <c r="D7" s="28">
        <v>74.849999999999994</v>
      </c>
      <c r="E7" s="28">
        <v>79.53</v>
      </c>
      <c r="F7" s="28">
        <v>82.5</v>
      </c>
      <c r="G7" s="28">
        <v>46</v>
      </c>
      <c r="H7" s="28">
        <v>83</v>
      </c>
      <c r="I7" s="28">
        <v>80.7</v>
      </c>
      <c r="J7" s="28">
        <v>82.5</v>
      </c>
      <c r="K7" s="28">
        <v>85</v>
      </c>
      <c r="L7" s="28">
        <v>45.02</v>
      </c>
      <c r="M7" s="28">
        <v>10.68</v>
      </c>
      <c r="N7" s="28">
        <v>25.94</v>
      </c>
      <c r="O7" s="28">
        <v>0.78</v>
      </c>
      <c r="P7" s="28">
        <v>0.14000000000000001</v>
      </c>
      <c r="Q7" s="28">
        <v>10.68</v>
      </c>
      <c r="R7" s="28">
        <v>15.81</v>
      </c>
      <c r="S7" s="28">
        <v>70.95</v>
      </c>
      <c r="T7" s="28">
        <v>87.56</v>
      </c>
      <c r="U7" s="28">
        <v>83</v>
      </c>
      <c r="V7" s="28">
        <v>108.31</v>
      </c>
      <c r="W7" s="28">
        <v>105.01</v>
      </c>
      <c r="X7" s="28">
        <v>93.16</v>
      </c>
      <c r="Y7" s="28">
        <v>85</v>
      </c>
      <c r="Z7" s="29"/>
      <c r="AA7" s="30">
        <f>IF(SUM(B7:Z7)&lt;&gt;0,AVERAGEIF(B7:Z7,"&lt;&gt;"""),"")</f>
        <v>62.84708333333333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3.4159999999999999</v>
      </c>
      <c r="U12" s="52"/>
      <c r="V12" s="52">
        <v>16.423999999999999</v>
      </c>
      <c r="W12" s="52">
        <v>8.3759999999999994</v>
      </c>
      <c r="X12" s="52"/>
      <c r="Y12" s="52"/>
      <c r="Z12" s="53"/>
      <c r="AA12" s="54">
        <f t="shared" si="0"/>
        <v>28.216000000000001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73.938999999999993</v>
      </c>
      <c r="C14" s="57">
        <v>33.99</v>
      </c>
      <c r="D14" s="57">
        <v>52.656999999999996</v>
      </c>
      <c r="E14" s="57">
        <v>65.248000000000005</v>
      </c>
      <c r="F14" s="57">
        <v>65.198000000000008</v>
      </c>
      <c r="G14" s="57">
        <v>42.009</v>
      </c>
      <c r="H14" s="57">
        <v>55.498000000000005</v>
      </c>
      <c r="I14" s="57">
        <v>44.548999999999999</v>
      </c>
      <c r="J14" s="57">
        <v>62.808999999999997</v>
      </c>
      <c r="K14" s="57">
        <v>35.255000000000003</v>
      </c>
      <c r="L14" s="57">
        <v>64.194000000000003</v>
      </c>
      <c r="M14" s="57">
        <v>100.76900000000001</v>
      </c>
      <c r="N14" s="57">
        <v>64.079000000000008</v>
      </c>
      <c r="O14" s="57">
        <v>50.141000000000005</v>
      </c>
      <c r="P14" s="57">
        <v>46.266000000000005</v>
      </c>
      <c r="Q14" s="57">
        <v>45.477000000000004</v>
      </c>
      <c r="R14" s="57">
        <v>45.817999999999998</v>
      </c>
      <c r="S14" s="57">
        <v>38.82</v>
      </c>
      <c r="T14" s="57">
        <v>39.092999999999996</v>
      </c>
      <c r="U14" s="57">
        <v>30.835000000000001</v>
      </c>
      <c r="V14" s="57">
        <v>35.353000000000009</v>
      </c>
      <c r="W14" s="57">
        <v>32.646999999999998</v>
      </c>
      <c r="X14" s="57">
        <v>50.884</v>
      </c>
      <c r="Y14" s="57">
        <v>47.286000000000001</v>
      </c>
      <c r="Z14" s="58"/>
      <c r="AA14" s="59">
        <f t="shared" si="0"/>
        <v>1222.8140000000001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73.938999999999993</v>
      </c>
      <c r="C16" s="62">
        <f t="shared" ref="C16:Z16" si="1">IF(LEN(C$2)&gt;0,SUM(C10:C15),"")</f>
        <v>33.99</v>
      </c>
      <c r="D16" s="62">
        <f t="shared" si="1"/>
        <v>52.656999999999996</v>
      </c>
      <c r="E16" s="62">
        <f t="shared" si="1"/>
        <v>65.248000000000005</v>
      </c>
      <c r="F16" s="62">
        <f t="shared" si="1"/>
        <v>65.198000000000008</v>
      </c>
      <c r="G16" s="62">
        <f t="shared" si="1"/>
        <v>42.009</v>
      </c>
      <c r="H16" s="62">
        <f t="shared" si="1"/>
        <v>55.498000000000005</v>
      </c>
      <c r="I16" s="62">
        <f t="shared" si="1"/>
        <v>44.548999999999999</v>
      </c>
      <c r="J16" s="62">
        <f t="shared" si="1"/>
        <v>62.808999999999997</v>
      </c>
      <c r="K16" s="62">
        <f t="shared" si="1"/>
        <v>35.255000000000003</v>
      </c>
      <c r="L16" s="62">
        <f t="shared" si="1"/>
        <v>64.194000000000003</v>
      </c>
      <c r="M16" s="62">
        <f t="shared" si="1"/>
        <v>100.76900000000001</v>
      </c>
      <c r="N16" s="62">
        <f t="shared" si="1"/>
        <v>64.079000000000008</v>
      </c>
      <c r="O16" s="62">
        <f t="shared" si="1"/>
        <v>50.141000000000005</v>
      </c>
      <c r="P16" s="62">
        <f t="shared" si="1"/>
        <v>46.266000000000005</v>
      </c>
      <c r="Q16" s="62">
        <f t="shared" si="1"/>
        <v>45.477000000000004</v>
      </c>
      <c r="R16" s="62">
        <f t="shared" si="1"/>
        <v>45.817999999999998</v>
      </c>
      <c r="S16" s="62">
        <f t="shared" si="1"/>
        <v>38.82</v>
      </c>
      <c r="T16" s="62">
        <f t="shared" si="1"/>
        <v>42.508999999999993</v>
      </c>
      <c r="U16" s="62">
        <f t="shared" si="1"/>
        <v>30.835000000000001</v>
      </c>
      <c r="V16" s="62">
        <f t="shared" si="1"/>
        <v>51.777000000000008</v>
      </c>
      <c r="W16" s="62">
        <f t="shared" si="1"/>
        <v>41.022999999999996</v>
      </c>
      <c r="X16" s="62">
        <f t="shared" si="1"/>
        <v>50.884</v>
      </c>
      <c r="Y16" s="62">
        <f t="shared" si="1"/>
        <v>47.286000000000001</v>
      </c>
      <c r="Z16" s="63" t="str">
        <f t="shared" si="1"/>
        <v/>
      </c>
      <c r="AA16" s="64">
        <f>SUM(AA10:AA15)</f>
        <v>1251.03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0.14299999999999999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0.14299999999999999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0.11700000000000001</v>
      </c>
      <c r="H21" s="81"/>
      <c r="I21" s="81">
        <v>0.3</v>
      </c>
      <c r="J21" s="81"/>
      <c r="K21" s="81">
        <v>0.55300000000000005</v>
      </c>
      <c r="L21" s="81"/>
      <c r="M21" s="81"/>
      <c r="N21" s="81">
        <v>3.4020000000000001</v>
      </c>
      <c r="O21" s="81">
        <v>3.2519999999999998</v>
      </c>
      <c r="P21" s="81">
        <v>3.577</v>
      </c>
      <c r="Q21" s="81">
        <v>1.855</v>
      </c>
      <c r="R21" s="81">
        <v>0.58599999999999997</v>
      </c>
      <c r="S21" s="81">
        <v>0.97899999999999998</v>
      </c>
      <c r="T21" s="81"/>
      <c r="U21" s="81"/>
      <c r="V21" s="81"/>
      <c r="W21" s="81"/>
      <c r="X21" s="81"/>
      <c r="Y21" s="81"/>
      <c r="Z21" s="78"/>
      <c r="AA21" s="79">
        <f t="shared" si="2"/>
        <v>14.621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0.14299999999999999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0.11700000000000001</v>
      </c>
      <c r="H25" s="88">
        <f t="shared" si="3"/>
        <v>0</v>
      </c>
      <c r="I25" s="88">
        <f t="shared" si="3"/>
        <v>0.3</v>
      </c>
      <c r="J25" s="88">
        <f t="shared" si="3"/>
        <v>0</v>
      </c>
      <c r="K25" s="88">
        <f t="shared" si="3"/>
        <v>0.55300000000000005</v>
      </c>
      <c r="L25" s="88">
        <f t="shared" si="3"/>
        <v>0</v>
      </c>
      <c r="M25" s="88">
        <f t="shared" si="3"/>
        <v>0</v>
      </c>
      <c r="N25" s="88">
        <f t="shared" si="3"/>
        <v>3.4020000000000001</v>
      </c>
      <c r="O25" s="88">
        <f t="shared" si="3"/>
        <v>3.2519999999999998</v>
      </c>
      <c r="P25" s="88">
        <f t="shared" si="3"/>
        <v>3.577</v>
      </c>
      <c r="Q25" s="88">
        <f t="shared" si="3"/>
        <v>1.855</v>
      </c>
      <c r="R25" s="88">
        <f t="shared" si="3"/>
        <v>0.58599999999999997</v>
      </c>
      <c r="S25" s="88">
        <f t="shared" si="3"/>
        <v>0.97899999999999998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14.764000000000001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74.081999999999994</v>
      </c>
      <c r="C29" s="77">
        <v>33.99</v>
      </c>
      <c r="D29" s="77">
        <v>52.656999999999996</v>
      </c>
      <c r="E29" s="77">
        <v>65.248000000000005</v>
      </c>
      <c r="F29" s="77">
        <v>65.197999999999993</v>
      </c>
      <c r="G29" s="77">
        <v>42.125999999999998</v>
      </c>
      <c r="H29" s="77">
        <v>55.497999999999998</v>
      </c>
      <c r="I29" s="77">
        <v>44.848999999999997</v>
      </c>
      <c r="J29" s="77">
        <v>62.808999999999997</v>
      </c>
      <c r="K29" s="77">
        <v>35.808</v>
      </c>
      <c r="L29" s="77">
        <v>64.194000000000003</v>
      </c>
      <c r="M29" s="77">
        <v>100.76900000000001</v>
      </c>
      <c r="N29" s="77">
        <v>67.480999999999995</v>
      </c>
      <c r="O29" s="77">
        <v>53.393000000000001</v>
      </c>
      <c r="P29" s="77">
        <v>49.843000000000004</v>
      </c>
      <c r="Q29" s="77">
        <v>47.332000000000001</v>
      </c>
      <c r="R29" s="77">
        <v>46.404000000000003</v>
      </c>
      <c r="S29" s="77">
        <v>39.798999999999999</v>
      </c>
      <c r="T29" s="77">
        <v>42.509</v>
      </c>
      <c r="U29" s="77">
        <v>30.835000000000001</v>
      </c>
      <c r="V29" s="77">
        <v>51.777000000000001</v>
      </c>
      <c r="W29" s="77">
        <v>41.023000000000003</v>
      </c>
      <c r="X29" s="77">
        <v>50.884</v>
      </c>
      <c r="Y29" s="77">
        <v>47.286000000000001</v>
      </c>
      <c r="Z29" s="78"/>
      <c r="AA29" s="79">
        <f>SUM(B29:Z29)</f>
        <v>1265.7939999999999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74.081999999999994</v>
      </c>
      <c r="C31" s="62">
        <f t="shared" ref="C31:Z31" si="4">IF(LEN(C$2)&gt;0,SUM(C28:C30),"")</f>
        <v>33.99</v>
      </c>
      <c r="D31" s="62">
        <f t="shared" si="4"/>
        <v>52.656999999999996</v>
      </c>
      <c r="E31" s="62">
        <f t="shared" si="4"/>
        <v>65.248000000000005</v>
      </c>
      <c r="F31" s="62">
        <f t="shared" si="4"/>
        <v>65.197999999999993</v>
      </c>
      <c r="G31" s="62">
        <f t="shared" si="4"/>
        <v>42.125999999999998</v>
      </c>
      <c r="H31" s="62">
        <f t="shared" si="4"/>
        <v>55.497999999999998</v>
      </c>
      <c r="I31" s="62">
        <f t="shared" si="4"/>
        <v>44.848999999999997</v>
      </c>
      <c r="J31" s="62">
        <f t="shared" si="4"/>
        <v>62.808999999999997</v>
      </c>
      <c r="K31" s="62">
        <f t="shared" si="4"/>
        <v>35.808</v>
      </c>
      <c r="L31" s="62">
        <f t="shared" si="4"/>
        <v>64.194000000000003</v>
      </c>
      <c r="M31" s="62">
        <f t="shared" si="4"/>
        <v>100.76900000000001</v>
      </c>
      <c r="N31" s="62">
        <f t="shared" si="4"/>
        <v>67.480999999999995</v>
      </c>
      <c r="O31" s="62">
        <f t="shared" si="4"/>
        <v>53.393000000000001</v>
      </c>
      <c r="P31" s="62">
        <f t="shared" si="4"/>
        <v>49.843000000000004</v>
      </c>
      <c r="Q31" s="62">
        <f t="shared" si="4"/>
        <v>47.332000000000001</v>
      </c>
      <c r="R31" s="62">
        <f t="shared" si="4"/>
        <v>46.404000000000003</v>
      </c>
      <c r="S31" s="62">
        <f t="shared" si="4"/>
        <v>39.798999999999999</v>
      </c>
      <c r="T31" s="62">
        <f t="shared" si="4"/>
        <v>42.509</v>
      </c>
      <c r="U31" s="62">
        <f t="shared" si="4"/>
        <v>30.835000000000001</v>
      </c>
      <c r="V31" s="62">
        <f t="shared" si="4"/>
        <v>51.777000000000001</v>
      </c>
      <c r="W31" s="62">
        <f t="shared" si="4"/>
        <v>41.023000000000003</v>
      </c>
      <c r="X31" s="62">
        <f t="shared" si="4"/>
        <v>50.884</v>
      </c>
      <c r="Y31" s="62">
        <f t="shared" si="4"/>
        <v>47.286000000000001</v>
      </c>
      <c r="Z31" s="63" t="str">
        <f t="shared" si="4"/>
        <v/>
      </c>
      <c r="AA31" s="64">
        <f>SUM(AA28:AA30)</f>
        <v>1265.7939999999999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74.081999999999994</v>
      </c>
      <c r="C51" s="88">
        <f t="shared" si="10"/>
        <v>33.99</v>
      </c>
      <c r="D51" s="88">
        <f t="shared" si="10"/>
        <v>52.656999999999996</v>
      </c>
      <c r="E51" s="88">
        <f t="shared" si="10"/>
        <v>65.248000000000005</v>
      </c>
      <c r="F51" s="88">
        <f t="shared" si="10"/>
        <v>65.198000000000008</v>
      </c>
      <c r="G51" s="88">
        <f t="shared" si="10"/>
        <v>42.125999999999998</v>
      </c>
      <c r="H51" s="88">
        <f t="shared" si="10"/>
        <v>55.498000000000005</v>
      </c>
      <c r="I51" s="88">
        <f t="shared" si="10"/>
        <v>44.848999999999997</v>
      </c>
      <c r="J51" s="88">
        <f t="shared" si="10"/>
        <v>62.808999999999997</v>
      </c>
      <c r="K51" s="88">
        <f t="shared" si="10"/>
        <v>35.808</v>
      </c>
      <c r="L51" s="88">
        <f t="shared" si="10"/>
        <v>64.194000000000003</v>
      </c>
      <c r="M51" s="88">
        <f t="shared" si="10"/>
        <v>100.76900000000001</v>
      </c>
      <c r="N51" s="88">
        <f t="shared" si="10"/>
        <v>67.481000000000009</v>
      </c>
      <c r="O51" s="88">
        <f t="shared" si="10"/>
        <v>53.393000000000008</v>
      </c>
      <c r="P51" s="88">
        <f t="shared" si="10"/>
        <v>49.843000000000004</v>
      </c>
      <c r="Q51" s="88">
        <f t="shared" si="10"/>
        <v>47.332000000000001</v>
      </c>
      <c r="R51" s="88">
        <f t="shared" si="10"/>
        <v>46.403999999999996</v>
      </c>
      <c r="S51" s="88">
        <f t="shared" si="10"/>
        <v>39.798999999999999</v>
      </c>
      <c r="T51" s="88">
        <f t="shared" si="10"/>
        <v>42.508999999999993</v>
      </c>
      <c r="U51" s="88">
        <f t="shared" si="10"/>
        <v>30.835000000000001</v>
      </c>
      <c r="V51" s="88">
        <f t="shared" si="10"/>
        <v>51.777000000000008</v>
      </c>
      <c r="W51" s="88">
        <f t="shared" si="10"/>
        <v>41.022999999999996</v>
      </c>
      <c r="X51" s="88">
        <f t="shared" si="10"/>
        <v>50.884</v>
      </c>
      <c r="Y51" s="88">
        <f t="shared" si="10"/>
        <v>47.286000000000001</v>
      </c>
      <c r="Z51" s="89" t="str">
        <f t="shared" si="10"/>
        <v/>
      </c>
      <c r="AA51" s="104">
        <f>SUM(B51:Z51)</f>
        <v>1265.7939999999999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74.082000000000008</v>
      </c>
      <c r="C4" s="18">
        <v>33.989999999999995</v>
      </c>
      <c r="D4" s="18">
        <v>52.657000000000004</v>
      </c>
      <c r="E4" s="18">
        <v>65.248000000000005</v>
      </c>
      <c r="F4" s="18">
        <v>65.197999999999993</v>
      </c>
      <c r="G4" s="18">
        <v>42.125999999999998</v>
      </c>
      <c r="H4" s="18">
        <v>55.49799999999999</v>
      </c>
      <c r="I4" s="18">
        <v>44.848999999999997</v>
      </c>
      <c r="J4" s="18">
        <v>62.80899999999999</v>
      </c>
      <c r="K4" s="18">
        <v>35.808000000000007</v>
      </c>
      <c r="L4" s="18">
        <v>64.194000000000003</v>
      </c>
      <c r="M4" s="18">
        <v>100.76899999999999</v>
      </c>
      <c r="N4" s="18">
        <v>67.481000000000023</v>
      </c>
      <c r="O4" s="18">
        <v>53.393000000000001</v>
      </c>
      <c r="P4" s="18">
        <v>49.842999999999996</v>
      </c>
      <c r="Q4" s="18">
        <v>47.331999999999994</v>
      </c>
      <c r="R4" s="18">
        <v>46.403999999999996</v>
      </c>
      <c r="S4" s="18">
        <v>39.798999999999992</v>
      </c>
      <c r="T4" s="18">
        <v>42.509</v>
      </c>
      <c r="U4" s="18">
        <v>30.835000000000001</v>
      </c>
      <c r="V4" s="18">
        <v>51.777000000000001</v>
      </c>
      <c r="W4" s="18">
        <v>41.022999999999996</v>
      </c>
      <c r="X4" s="18">
        <v>50.884</v>
      </c>
      <c r="Y4" s="18">
        <v>47.286000000000001</v>
      </c>
      <c r="Z4" s="19"/>
      <c r="AA4" s="20">
        <f>SUM(B4:Z4)</f>
        <v>1265.7939999999999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</v>
      </c>
      <c r="C7" s="28">
        <v>66.209999999999994</v>
      </c>
      <c r="D7" s="28">
        <v>74.849999999999994</v>
      </c>
      <c r="E7" s="28">
        <v>79.53</v>
      </c>
      <c r="F7" s="28">
        <v>82.5</v>
      </c>
      <c r="G7" s="28">
        <v>46</v>
      </c>
      <c r="H7" s="28">
        <v>83</v>
      </c>
      <c r="I7" s="28">
        <v>80.7</v>
      </c>
      <c r="J7" s="28">
        <v>82.5</v>
      </c>
      <c r="K7" s="28">
        <v>85</v>
      </c>
      <c r="L7" s="28">
        <v>45.02</v>
      </c>
      <c r="M7" s="28">
        <v>10.68</v>
      </c>
      <c r="N7" s="28">
        <v>25.94</v>
      </c>
      <c r="O7" s="28">
        <v>0.78</v>
      </c>
      <c r="P7" s="28">
        <v>0.14000000000000001</v>
      </c>
      <c r="Q7" s="28">
        <v>10.68</v>
      </c>
      <c r="R7" s="28">
        <v>15.81</v>
      </c>
      <c r="S7" s="28">
        <v>70.95</v>
      </c>
      <c r="T7" s="28">
        <v>87.56</v>
      </c>
      <c r="U7" s="28">
        <v>83</v>
      </c>
      <c r="V7" s="28">
        <v>108.31</v>
      </c>
      <c r="W7" s="28">
        <v>105.01</v>
      </c>
      <c r="X7" s="28">
        <v>93.16</v>
      </c>
      <c r="Y7" s="28">
        <v>85</v>
      </c>
      <c r="Z7" s="29"/>
      <c r="AA7" s="30">
        <f>IF(SUM(B7:Z7)&lt;&gt;0,AVERAGEIF(B7:Z7,"&lt;&gt;"""),"")</f>
        <v>62.84708333333333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46.337000000000003</v>
      </c>
      <c r="C12" s="52"/>
      <c r="D12" s="52">
        <v>3.9449999999999998</v>
      </c>
      <c r="E12" s="52"/>
      <c r="F12" s="52"/>
      <c r="G12" s="52"/>
      <c r="H12" s="52"/>
      <c r="I12" s="52">
        <v>5.4729999999999999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39.1</v>
      </c>
      <c r="Y12" s="52"/>
      <c r="Z12" s="53"/>
      <c r="AA12" s="54">
        <f t="shared" si="0"/>
        <v>94.855000000000004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3.9</v>
      </c>
      <c r="C14" s="57">
        <v>10.489000000000001</v>
      </c>
      <c r="D14" s="57">
        <v>9.6780000000000008</v>
      </c>
      <c r="E14" s="57">
        <v>0.28899999999999998</v>
      </c>
      <c r="F14" s="57">
        <v>0.68100000000000005</v>
      </c>
      <c r="G14" s="57">
        <v>0.218</v>
      </c>
      <c r="H14" s="57">
        <v>0.315</v>
      </c>
      <c r="I14" s="57">
        <v>1.8399999999999999</v>
      </c>
      <c r="J14" s="57">
        <v>1.629</v>
      </c>
      <c r="K14" s="57">
        <v>3.5000000000000003E-2</v>
      </c>
      <c r="L14" s="57"/>
      <c r="M14" s="57">
        <v>0.29499999999999998</v>
      </c>
      <c r="N14" s="57">
        <v>0.40200000000000002</v>
      </c>
      <c r="O14" s="57">
        <v>0.69300000000000006</v>
      </c>
      <c r="P14" s="57">
        <v>4.0040000000000004</v>
      </c>
      <c r="Q14" s="57">
        <v>4.9039999999999999</v>
      </c>
      <c r="R14" s="57">
        <v>1.2649999999999999</v>
      </c>
      <c r="S14" s="57">
        <v>0.02</v>
      </c>
      <c r="T14" s="57"/>
      <c r="U14" s="57">
        <v>2.347</v>
      </c>
      <c r="V14" s="57"/>
      <c r="W14" s="57"/>
      <c r="X14" s="57"/>
      <c r="Y14" s="57">
        <v>0.59599999999999997</v>
      </c>
      <c r="Z14" s="58"/>
      <c r="AA14" s="59">
        <f t="shared" si="0"/>
        <v>43.600000000000016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50.237000000000002</v>
      </c>
      <c r="C16" s="62">
        <f t="shared" ref="C16:Z16" si="1">IF(LEN(C$2)&gt;0,SUM(C10:C15),"")</f>
        <v>10.489000000000001</v>
      </c>
      <c r="D16" s="62">
        <f t="shared" si="1"/>
        <v>13.623000000000001</v>
      </c>
      <c r="E16" s="62">
        <f t="shared" si="1"/>
        <v>0.28899999999999998</v>
      </c>
      <c r="F16" s="62">
        <f t="shared" si="1"/>
        <v>0.68100000000000005</v>
      </c>
      <c r="G16" s="62">
        <f t="shared" si="1"/>
        <v>0.218</v>
      </c>
      <c r="H16" s="62">
        <f t="shared" si="1"/>
        <v>0.315</v>
      </c>
      <c r="I16" s="62">
        <f t="shared" si="1"/>
        <v>7.3129999999999997</v>
      </c>
      <c r="J16" s="62">
        <f t="shared" si="1"/>
        <v>1.629</v>
      </c>
      <c r="K16" s="62">
        <f t="shared" si="1"/>
        <v>3.5000000000000003E-2</v>
      </c>
      <c r="L16" s="62">
        <f t="shared" si="1"/>
        <v>0</v>
      </c>
      <c r="M16" s="62">
        <f t="shared" si="1"/>
        <v>0.29499999999999998</v>
      </c>
      <c r="N16" s="62">
        <f t="shared" si="1"/>
        <v>0.40200000000000002</v>
      </c>
      <c r="O16" s="62">
        <f t="shared" si="1"/>
        <v>0.69300000000000006</v>
      </c>
      <c r="P16" s="62">
        <f t="shared" si="1"/>
        <v>4.0040000000000004</v>
      </c>
      <c r="Q16" s="62">
        <f t="shared" si="1"/>
        <v>4.9039999999999999</v>
      </c>
      <c r="R16" s="62">
        <f t="shared" si="1"/>
        <v>1.2649999999999999</v>
      </c>
      <c r="S16" s="62">
        <f t="shared" si="1"/>
        <v>0.02</v>
      </c>
      <c r="T16" s="62">
        <f t="shared" si="1"/>
        <v>0</v>
      </c>
      <c r="U16" s="62">
        <f t="shared" si="1"/>
        <v>2.347</v>
      </c>
      <c r="V16" s="62">
        <f t="shared" si="1"/>
        <v>0</v>
      </c>
      <c r="W16" s="62">
        <f t="shared" si="1"/>
        <v>0</v>
      </c>
      <c r="X16" s="62">
        <f t="shared" si="1"/>
        <v>39.1</v>
      </c>
      <c r="Y16" s="62">
        <f t="shared" si="1"/>
        <v>0.59599999999999997</v>
      </c>
      <c r="Z16" s="63" t="str">
        <f t="shared" si="1"/>
        <v/>
      </c>
      <c r="AA16" s="64">
        <f>SUM(AA10:AA15)</f>
        <v>138.45500000000001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2.2999999999999998</v>
      </c>
      <c r="I19" s="72">
        <v>2.2999999999999998</v>
      </c>
      <c r="J19" s="72">
        <v>2.2999999999999998</v>
      </c>
      <c r="K19" s="72">
        <v>2.2999999999999998</v>
      </c>
      <c r="L19" s="72">
        <v>2.2999999999999998</v>
      </c>
      <c r="M19" s="72">
        <v>2.2999999999999998</v>
      </c>
      <c r="N19" s="72">
        <v>2.2999999999999998</v>
      </c>
      <c r="O19" s="72">
        <v>2.2999999999999998</v>
      </c>
      <c r="P19" s="72">
        <v>2.2999999999999998</v>
      </c>
      <c r="Q19" s="72">
        <v>2.2999999999999998</v>
      </c>
      <c r="R19" s="72">
        <v>22.52</v>
      </c>
      <c r="S19" s="72">
        <v>2.7709999999999999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63.090999999999994</v>
      </c>
    </row>
    <row r="20" spans="1:27" ht="24.95" customHeight="1" x14ac:dyDescent="0.2">
      <c r="A20" s="75" t="s">
        <v>15</v>
      </c>
      <c r="B20" s="76">
        <v>6.2960000000000003</v>
      </c>
      <c r="C20" s="77">
        <v>6.0890000000000004</v>
      </c>
      <c r="D20" s="77">
        <v>6.05</v>
      </c>
      <c r="E20" s="77">
        <v>7.3020000000000005</v>
      </c>
      <c r="F20" s="77">
        <v>9.1010000000000009</v>
      </c>
      <c r="G20" s="77">
        <v>7.0610000000000008</v>
      </c>
      <c r="H20" s="77">
        <v>5.9210000000000003</v>
      </c>
      <c r="I20" s="77">
        <v>6.1690000000000005</v>
      </c>
      <c r="J20" s="77">
        <v>11.405999999999999</v>
      </c>
      <c r="K20" s="77">
        <v>5.5699999999999994</v>
      </c>
      <c r="L20" s="77">
        <v>9.5390000000000015</v>
      </c>
      <c r="M20" s="77">
        <v>17.700000000000003</v>
      </c>
      <c r="N20" s="77">
        <v>7.0430000000000001</v>
      </c>
      <c r="O20" s="77">
        <v>5.9359999999999999</v>
      </c>
      <c r="P20" s="77">
        <v>6.4059999999999997</v>
      </c>
      <c r="Q20" s="77">
        <v>5.9739999999999993</v>
      </c>
      <c r="R20" s="77">
        <v>2.6910000000000003</v>
      </c>
      <c r="S20" s="77">
        <v>3.3769999999999998</v>
      </c>
      <c r="T20" s="77">
        <v>6.3709999999999996</v>
      </c>
      <c r="U20" s="77">
        <v>5.4279999999999999</v>
      </c>
      <c r="V20" s="77">
        <v>29.628</v>
      </c>
      <c r="W20" s="77">
        <v>10.022</v>
      </c>
      <c r="X20" s="77">
        <v>0.254</v>
      </c>
      <c r="Y20" s="77">
        <v>9.3180000000000014</v>
      </c>
      <c r="Z20" s="78"/>
      <c r="AA20" s="79">
        <f t="shared" si="2"/>
        <v>190.65200000000004</v>
      </c>
    </row>
    <row r="21" spans="1:27" ht="24.95" customHeight="1" x14ac:dyDescent="0.2">
      <c r="A21" s="75" t="s">
        <v>16</v>
      </c>
      <c r="B21" s="80">
        <v>17.548999999999999</v>
      </c>
      <c r="C21" s="81">
        <v>16.611999999999998</v>
      </c>
      <c r="D21" s="81">
        <v>30.684000000000001</v>
      </c>
      <c r="E21" s="81">
        <v>55.357000000000006</v>
      </c>
      <c r="F21" s="81">
        <v>53.115999999999993</v>
      </c>
      <c r="G21" s="81">
        <v>32.547000000000004</v>
      </c>
      <c r="H21" s="81">
        <v>46.962000000000003</v>
      </c>
      <c r="I21" s="81">
        <v>29.067</v>
      </c>
      <c r="J21" s="81">
        <v>47.473999999999997</v>
      </c>
      <c r="K21" s="81">
        <v>27.902999999999999</v>
      </c>
      <c r="L21" s="81">
        <v>52.354999999999997</v>
      </c>
      <c r="M21" s="81">
        <v>80.474000000000004</v>
      </c>
      <c r="N21" s="81">
        <v>57.736000000000004</v>
      </c>
      <c r="O21" s="81">
        <v>44.464000000000006</v>
      </c>
      <c r="P21" s="81">
        <v>37.132999999999996</v>
      </c>
      <c r="Q21" s="81">
        <v>34.153999999999996</v>
      </c>
      <c r="R21" s="81">
        <v>19.928000000000004</v>
      </c>
      <c r="S21" s="81">
        <v>33.631</v>
      </c>
      <c r="T21" s="81">
        <v>35.338000000000001</v>
      </c>
      <c r="U21" s="81">
        <v>22.259999999999998</v>
      </c>
      <c r="V21" s="81">
        <v>21.349</v>
      </c>
      <c r="W21" s="81">
        <v>30.200999999999997</v>
      </c>
      <c r="X21" s="81">
        <v>10.73</v>
      </c>
      <c r="Y21" s="81">
        <v>36.572000000000003</v>
      </c>
      <c r="Z21" s="78"/>
      <c r="AA21" s="79">
        <f t="shared" si="2"/>
        <v>873.59600000000012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23.844999999999999</v>
      </c>
      <c r="C25" s="88">
        <f t="shared" si="3"/>
        <v>23.500999999999998</v>
      </c>
      <c r="D25" s="88">
        <f t="shared" si="3"/>
        <v>39.033999999999999</v>
      </c>
      <c r="E25" s="88">
        <f t="shared" si="3"/>
        <v>64.959000000000003</v>
      </c>
      <c r="F25" s="88">
        <f t="shared" si="3"/>
        <v>64.516999999999996</v>
      </c>
      <c r="G25" s="88">
        <f t="shared" si="3"/>
        <v>41.908000000000001</v>
      </c>
      <c r="H25" s="88">
        <f t="shared" si="3"/>
        <v>55.183000000000007</v>
      </c>
      <c r="I25" s="88">
        <f t="shared" si="3"/>
        <v>37.536000000000001</v>
      </c>
      <c r="J25" s="88">
        <f t="shared" si="3"/>
        <v>61.179999999999993</v>
      </c>
      <c r="K25" s="88">
        <f t="shared" si="3"/>
        <v>35.772999999999996</v>
      </c>
      <c r="L25" s="88">
        <f t="shared" si="3"/>
        <v>64.194000000000003</v>
      </c>
      <c r="M25" s="88">
        <f t="shared" si="3"/>
        <v>100.474</v>
      </c>
      <c r="N25" s="88">
        <f t="shared" si="3"/>
        <v>67.079000000000008</v>
      </c>
      <c r="O25" s="88">
        <f t="shared" si="3"/>
        <v>52.7</v>
      </c>
      <c r="P25" s="88">
        <f t="shared" si="3"/>
        <v>45.838999999999999</v>
      </c>
      <c r="Q25" s="88">
        <f t="shared" si="3"/>
        <v>42.427999999999997</v>
      </c>
      <c r="R25" s="88">
        <f t="shared" si="3"/>
        <v>45.139000000000003</v>
      </c>
      <c r="S25" s="88">
        <f t="shared" si="3"/>
        <v>39.778999999999996</v>
      </c>
      <c r="T25" s="88">
        <f t="shared" si="3"/>
        <v>42.509</v>
      </c>
      <c r="U25" s="88">
        <f t="shared" si="3"/>
        <v>28.488</v>
      </c>
      <c r="V25" s="88">
        <f t="shared" si="3"/>
        <v>51.777000000000001</v>
      </c>
      <c r="W25" s="88">
        <f t="shared" si="3"/>
        <v>41.022999999999996</v>
      </c>
      <c r="X25" s="88">
        <f t="shared" si="3"/>
        <v>11.784000000000001</v>
      </c>
      <c r="Y25" s="88">
        <f t="shared" si="3"/>
        <v>46.690000000000005</v>
      </c>
      <c r="Z25" s="89">
        <f t="shared" si="3"/>
        <v>0</v>
      </c>
      <c r="AA25" s="90">
        <f t="shared" si="3"/>
        <v>1127.3390000000002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74.081999999999994</v>
      </c>
      <c r="C29" s="77">
        <v>33.99</v>
      </c>
      <c r="D29" s="77">
        <v>52.656999999999996</v>
      </c>
      <c r="E29" s="77">
        <v>65.248000000000005</v>
      </c>
      <c r="F29" s="77">
        <v>65.197999999999993</v>
      </c>
      <c r="G29" s="77">
        <v>42.125999999999998</v>
      </c>
      <c r="H29" s="77">
        <v>55.497999999999998</v>
      </c>
      <c r="I29" s="77">
        <v>44.848999999999997</v>
      </c>
      <c r="J29" s="77">
        <v>62.808999999999997</v>
      </c>
      <c r="K29" s="77">
        <v>35.808</v>
      </c>
      <c r="L29" s="77">
        <v>64.194000000000003</v>
      </c>
      <c r="M29" s="77">
        <v>100.76900000000001</v>
      </c>
      <c r="N29" s="77">
        <v>67.480999999999995</v>
      </c>
      <c r="O29" s="77">
        <v>53.393000000000001</v>
      </c>
      <c r="P29" s="77">
        <v>49.843000000000004</v>
      </c>
      <c r="Q29" s="77">
        <v>47.332000000000001</v>
      </c>
      <c r="R29" s="77">
        <v>46.404000000000003</v>
      </c>
      <c r="S29" s="77">
        <v>39.798999999999999</v>
      </c>
      <c r="T29" s="77">
        <v>42.509</v>
      </c>
      <c r="U29" s="77">
        <v>30.835000000000001</v>
      </c>
      <c r="V29" s="77">
        <v>51.777000000000001</v>
      </c>
      <c r="W29" s="77">
        <v>41.023000000000003</v>
      </c>
      <c r="X29" s="77">
        <v>50.884</v>
      </c>
      <c r="Y29" s="77">
        <v>47.286000000000001</v>
      </c>
      <c r="Z29" s="78"/>
      <c r="AA29" s="79">
        <f>SUM(B29:Z29)</f>
        <v>1265.7939999999999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74.081999999999994</v>
      </c>
      <c r="C31" s="62">
        <f t="shared" si="4"/>
        <v>33.99</v>
      </c>
      <c r="D31" s="62">
        <f t="shared" si="4"/>
        <v>52.656999999999996</v>
      </c>
      <c r="E31" s="62">
        <f t="shared" si="4"/>
        <v>65.248000000000005</v>
      </c>
      <c r="F31" s="62">
        <f t="shared" si="4"/>
        <v>65.197999999999993</v>
      </c>
      <c r="G31" s="62">
        <f t="shared" si="4"/>
        <v>42.125999999999998</v>
      </c>
      <c r="H31" s="62">
        <f t="shared" si="4"/>
        <v>55.497999999999998</v>
      </c>
      <c r="I31" s="62">
        <f t="shared" si="4"/>
        <v>44.848999999999997</v>
      </c>
      <c r="J31" s="62">
        <f t="shared" si="4"/>
        <v>62.808999999999997</v>
      </c>
      <c r="K31" s="62">
        <f t="shared" si="4"/>
        <v>35.808</v>
      </c>
      <c r="L31" s="62">
        <f t="shared" si="4"/>
        <v>64.194000000000003</v>
      </c>
      <c r="M31" s="62">
        <f t="shared" si="4"/>
        <v>100.76900000000001</v>
      </c>
      <c r="N31" s="62">
        <f t="shared" si="4"/>
        <v>67.480999999999995</v>
      </c>
      <c r="O31" s="62">
        <f t="shared" si="4"/>
        <v>53.393000000000001</v>
      </c>
      <c r="P31" s="62">
        <f t="shared" si="4"/>
        <v>49.843000000000004</v>
      </c>
      <c r="Q31" s="62">
        <f t="shared" si="4"/>
        <v>47.332000000000001</v>
      </c>
      <c r="R31" s="62">
        <f t="shared" si="4"/>
        <v>46.404000000000003</v>
      </c>
      <c r="S31" s="62">
        <f t="shared" si="4"/>
        <v>39.798999999999999</v>
      </c>
      <c r="T31" s="62">
        <f t="shared" si="4"/>
        <v>42.509</v>
      </c>
      <c r="U31" s="62">
        <f t="shared" si="4"/>
        <v>30.835000000000001</v>
      </c>
      <c r="V31" s="62">
        <f t="shared" si="4"/>
        <v>51.777000000000001</v>
      </c>
      <c r="W31" s="62">
        <f t="shared" si="4"/>
        <v>41.023000000000003</v>
      </c>
      <c r="X31" s="62">
        <f t="shared" si="4"/>
        <v>50.884</v>
      </c>
      <c r="Y31" s="62">
        <f t="shared" si="4"/>
        <v>47.286000000000001</v>
      </c>
      <c r="Z31" s="63">
        <f t="shared" si="4"/>
        <v>0</v>
      </c>
      <c r="AA31" s="64">
        <f t="shared" si="4"/>
        <v>1265.7939999999999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74.081999999999994</v>
      </c>
      <c r="C51" s="88">
        <f t="shared" si="10"/>
        <v>33.989999999999995</v>
      </c>
      <c r="D51" s="88">
        <f t="shared" si="10"/>
        <v>52.656999999999996</v>
      </c>
      <c r="E51" s="88">
        <f t="shared" si="10"/>
        <v>65.248000000000005</v>
      </c>
      <c r="F51" s="88">
        <f t="shared" si="10"/>
        <v>65.197999999999993</v>
      </c>
      <c r="G51" s="88">
        <f t="shared" si="10"/>
        <v>42.126000000000005</v>
      </c>
      <c r="H51" s="88">
        <f t="shared" si="10"/>
        <v>55.498000000000005</v>
      </c>
      <c r="I51" s="88">
        <f t="shared" si="10"/>
        <v>44.849000000000004</v>
      </c>
      <c r="J51" s="88">
        <f t="shared" si="10"/>
        <v>62.80899999999999</v>
      </c>
      <c r="K51" s="88">
        <f t="shared" si="10"/>
        <v>35.807999999999993</v>
      </c>
      <c r="L51" s="88">
        <f t="shared" si="10"/>
        <v>64.194000000000003</v>
      </c>
      <c r="M51" s="88">
        <f t="shared" si="10"/>
        <v>100.76900000000001</v>
      </c>
      <c r="N51" s="88">
        <f t="shared" si="10"/>
        <v>67.481000000000009</v>
      </c>
      <c r="O51" s="88">
        <f t="shared" si="10"/>
        <v>53.393000000000001</v>
      </c>
      <c r="P51" s="88">
        <f t="shared" si="10"/>
        <v>49.842999999999996</v>
      </c>
      <c r="Q51" s="88">
        <f t="shared" si="10"/>
        <v>47.331999999999994</v>
      </c>
      <c r="R51" s="88">
        <f t="shared" si="10"/>
        <v>46.404000000000003</v>
      </c>
      <c r="S51" s="88">
        <f t="shared" si="10"/>
        <v>39.798999999999999</v>
      </c>
      <c r="T51" s="88">
        <f t="shared" si="10"/>
        <v>42.509</v>
      </c>
      <c r="U51" s="88">
        <f t="shared" si="10"/>
        <v>30.835000000000001</v>
      </c>
      <c r="V51" s="88">
        <f t="shared" si="10"/>
        <v>51.777000000000001</v>
      </c>
      <c r="W51" s="88">
        <f t="shared" si="10"/>
        <v>41.022999999999996</v>
      </c>
      <c r="X51" s="88">
        <f t="shared" si="10"/>
        <v>50.884</v>
      </c>
      <c r="Y51" s="88">
        <f t="shared" si="10"/>
        <v>47.286000000000001</v>
      </c>
      <c r="Z51" s="89">
        <f t="shared" si="10"/>
        <v>0</v>
      </c>
      <c r="AA51" s="104">
        <f>SUM(B51:Z51)</f>
        <v>1265.7939999999999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</v>
      </c>
      <c r="C7" s="117">
        <v>66.209999999999994</v>
      </c>
      <c r="D7" s="117">
        <v>74.849999999999994</v>
      </c>
      <c r="E7" s="117">
        <v>79.53</v>
      </c>
      <c r="F7" s="117">
        <v>82.5</v>
      </c>
      <c r="G7" s="117">
        <v>46</v>
      </c>
      <c r="H7" s="117">
        <v>83</v>
      </c>
      <c r="I7" s="117">
        <v>80.7</v>
      </c>
      <c r="J7" s="117">
        <v>82.5</v>
      </c>
      <c r="K7" s="117">
        <v>85</v>
      </c>
      <c r="L7" s="117">
        <v>45.02</v>
      </c>
      <c r="M7" s="117">
        <v>10.68</v>
      </c>
      <c r="N7" s="117">
        <v>25.94</v>
      </c>
      <c r="O7" s="117">
        <v>0.78</v>
      </c>
      <c r="P7" s="117">
        <v>0.14000000000000001</v>
      </c>
      <c r="Q7" s="117">
        <v>10.68</v>
      </c>
      <c r="R7" s="117">
        <v>15.81</v>
      </c>
      <c r="S7" s="117">
        <v>70.95</v>
      </c>
      <c r="T7" s="117">
        <v>87.56</v>
      </c>
      <c r="U7" s="117">
        <v>83</v>
      </c>
      <c r="V7" s="117">
        <v>108.31</v>
      </c>
      <c r="W7" s="117">
        <v>105.01</v>
      </c>
      <c r="X7" s="117">
        <v>93.16</v>
      </c>
      <c r="Y7" s="117">
        <v>85</v>
      </c>
      <c r="Z7" s="118"/>
      <c r="AA7" s="119">
        <f>IF(SUM(B7:Z7)&lt;&gt;0,AVERAGEIF(B7:Z7,"&lt;&gt;"""),"")</f>
        <v>62.84708333333333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2023-06-17T20:19:25Z</dcterms:created>
  <dcterms:modified xsi:type="dcterms:W3CDTF">2023-06-17T20:19:26Z</dcterms:modified>
</cp:coreProperties>
</file>