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<sst xmlns="http://schemas.openxmlformats.org/spreadsheetml/2006/main" count="117" uniqueCount="53">
  <si>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16/06/2023 23:20:43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</si>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</sst>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F5-4F49-82DD-7F5A2516C1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F5-4F49-82DD-7F5A2516C1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FF5-4F49-82DD-7F5A2516C1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F5-4F49-82DD-7F5A2516C1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89.957999999999998</c:v>
                </c:pt>
                <c:pt idx="1">
                  <c:v>58.02</c:v>
                </c:pt>
                <c:pt idx="2">
                  <c:v>91.813999999999993</c:v>
                </c:pt>
                <c:pt idx="3">
                  <c:v>109.617</c:v>
                </c:pt>
                <c:pt idx="4">
                  <c:v>103.557</c:v>
                </c:pt>
                <c:pt idx="5">
                  <c:v>110.02000000000001</c:v>
                </c:pt>
                <c:pt idx="6">
                  <c:v>80.977000000000004</c:v>
                </c:pt>
                <c:pt idx="7">
                  <c:v>70.433999999999997</c:v>
                </c:pt>
                <c:pt idx="8">
                  <c:v>107.714</c:v>
                </c:pt>
                <c:pt idx="9">
                  <c:v>98.078000000000003</c:v>
                </c:pt>
                <c:pt idx="10">
                  <c:v>66.27600000000001</c:v>
                </c:pt>
                <c:pt idx="11">
                  <c:v>96.213999999999999</c:v>
                </c:pt>
                <c:pt idx="12">
                  <c:v>46</c:v>
                </c:pt>
                <c:pt idx="13">
                  <c:v>2.3869999999999996</c:v>
                </c:pt>
                <c:pt idx="14">
                  <c:v>1.952</c:v>
                </c:pt>
                <c:pt idx="15">
                  <c:v>46.845999999999997</c:v>
                </c:pt>
                <c:pt idx="16">
                  <c:v>77.906000000000006</c:v>
                </c:pt>
                <c:pt idx="17">
                  <c:v>73.37</c:v>
                </c:pt>
                <c:pt idx="18">
                  <c:v>93.338999999999999</c:v>
                </c:pt>
                <c:pt idx="19">
                  <c:v>119.411</c:v>
                </c:pt>
                <c:pt idx="20">
                  <c:v>114.523</c:v>
                </c:pt>
                <c:pt idx="21">
                  <c:v>86</c:v>
                </c:pt>
                <c:pt idx="22">
                  <c:v>97.23599999999999</c:v>
                </c:pt>
                <c:pt idx="23">
                  <c:v>61.587999999999994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F5-4F49-82DD-7F5A2516C1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F5-4F49-82DD-7F5A2516C1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F5-4F49-82DD-7F5A2516C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89.958000000000013</c:v>
                </c:pt>
                <c:pt idx="1">
                  <c:v>58.079000000000008</c:v>
                </c:pt>
                <c:pt idx="2">
                  <c:v>91.831999999999994</c:v>
                </c:pt>
                <c:pt idx="3">
                  <c:v>109.61699999999999</c:v>
                </c:pt>
                <c:pt idx="4">
                  <c:v>103.55699999999999</c:v>
                </c:pt>
                <c:pt idx="5">
                  <c:v>110.02</c:v>
                </c:pt>
                <c:pt idx="6">
                  <c:v>80.977000000000004</c:v>
                </c:pt>
                <c:pt idx="7">
                  <c:v>70.494</c:v>
                </c:pt>
                <c:pt idx="8">
                  <c:v>107.714</c:v>
                </c:pt>
                <c:pt idx="9">
                  <c:v>98.078000000000003</c:v>
                </c:pt>
                <c:pt idx="10">
                  <c:v>66.27600000000001</c:v>
                </c:pt>
                <c:pt idx="11">
                  <c:v>96.214000000000013</c:v>
                </c:pt>
                <c:pt idx="12">
                  <c:v>48.825999999999986</c:v>
                </c:pt>
                <c:pt idx="13">
                  <c:v>12.293000000000001</c:v>
                </c:pt>
                <c:pt idx="14">
                  <c:v>11.482000000000001</c:v>
                </c:pt>
                <c:pt idx="15">
                  <c:v>50.289000000000001</c:v>
                </c:pt>
                <c:pt idx="16">
                  <c:v>81.768999999999991</c:v>
                </c:pt>
                <c:pt idx="17">
                  <c:v>77.806000000000012</c:v>
                </c:pt>
                <c:pt idx="18">
                  <c:v>96.205000000000027</c:v>
                </c:pt>
                <c:pt idx="19">
                  <c:v>120.78200000000001</c:v>
                </c:pt>
                <c:pt idx="20">
                  <c:v>114.52299999999998</c:v>
                </c:pt>
                <c:pt idx="21">
                  <c:v>86.996999999999986</c:v>
                </c:pt>
                <c:pt idx="22">
                  <c:v>98.620999999999995</c:v>
                </c:pt>
                <c:pt idx="23">
                  <c:v>61.587999999999994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F5-4F49-82DD-7F5A2516C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91.57</c:v>
                </c:pt>
                <c:pt idx="1">
                  <c:v>85.96</c:v>
                </c:pt>
                <c:pt idx="2">
                  <c:v>79.459999999999994</c:v>
                </c:pt>
                <c:pt idx="3">
                  <c:v>82.5</c:v>
                </c:pt>
                <c:pt idx="4">
                  <c:v>82.37</c:v>
                </c:pt>
                <c:pt idx="5">
                  <c:v>82.5</c:v>
                </c:pt>
                <c:pt idx="6">
                  <c:v>67.680000000000007</c:v>
                </c:pt>
                <c:pt idx="7">
                  <c:v>82.5</c:v>
                </c:pt>
                <c:pt idx="8">
                  <c:v>82.5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77.48</c:v>
                </c:pt>
                <c:pt idx="13">
                  <c:v>53.63</c:v>
                </c:pt>
                <c:pt idx="14">
                  <c:v>43.27</c:v>
                </c:pt>
                <c:pt idx="15">
                  <c:v>90.06</c:v>
                </c:pt>
                <c:pt idx="16">
                  <c:v>101</c:v>
                </c:pt>
                <c:pt idx="17">
                  <c:v>71.06</c:v>
                </c:pt>
                <c:pt idx="18">
                  <c:v>80.72</c:v>
                </c:pt>
                <c:pt idx="19">
                  <c:v>102.59</c:v>
                </c:pt>
                <c:pt idx="20">
                  <c:v>109.86</c:v>
                </c:pt>
                <c:pt idx="21">
                  <c:v>72.900000000000006</c:v>
                </c:pt>
                <c:pt idx="22">
                  <c:v>90.7</c:v>
                </c:pt>
                <c:pt idx="23">
                  <c:v>86.16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F5-4F49-82DD-7F5A2516C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89.957999999999998</v>
      </c>
      <c r="C4" s="18">
        <v>58.079000000000001</v>
      </c>
      <c r="D4" s="18">
        <v>91.831999999999994</v>
      </c>
      <c r="E4" s="18">
        <v>109.617</v>
      </c>
      <c r="F4" s="18">
        <v>103.557</v>
      </c>
      <c r="G4" s="18">
        <v>110.02000000000001</v>
      </c>
      <c r="H4" s="18">
        <v>80.977000000000004</v>
      </c>
      <c r="I4" s="18">
        <v>70.494</v>
      </c>
      <c r="J4" s="18">
        <v>107.714</v>
      </c>
      <c r="K4" s="18">
        <v>98.078000000000003</v>
      </c>
      <c r="L4" s="18">
        <v>66.27600000000001</v>
      </c>
      <c r="M4" s="18">
        <v>96.213999999999999</v>
      </c>
      <c r="N4" s="18">
        <v>48.826000000000001</v>
      </c>
      <c r="O4" s="18">
        <v>12.292999999999999</v>
      </c>
      <c r="P4" s="18">
        <v>11.481999999999999</v>
      </c>
      <c r="Q4" s="18">
        <v>50.288999999999994</v>
      </c>
      <c r="R4" s="18">
        <v>81.769000000000005</v>
      </c>
      <c r="S4" s="18">
        <v>77.806000000000012</v>
      </c>
      <c r="T4" s="18">
        <v>96.204999999999998</v>
      </c>
      <c r="U4" s="18">
        <v>120.78200000000001</v>
      </c>
      <c r="V4" s="18">
        <v>114.523</v>
      </c>
      <c r="W4" s="18">
        <v>86.997</v>
      </c>
      <c r="X4" s="18">
        <v>98.620999999999981</v>
      </c>
      <c r="Y4" s="18">
        <v>61.587999999999994</v>
      </c>
      <c r="Z4" s="19"/>
      <c r="AA4" s="20">
        <f>SUM(B4:Z4)</f>
        <v>1943.9969999999996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91.57</v>
      </c>
      <c r="C7" s="28">
        <v>85.96</v>
      </c>
      <c r="D7" s="28">
        <v>79.459999999999994</v>
      </c>
      <c r="E7" s="28">
        <v>82.5</v>
      </c>
      <c r="F7" s="28">
        <v>82.37</v>
      </c>
      <c r="G7" s="28">
        <v>82.5</v>
      </c>
      <c r="H7" s="28">
        <v>67.680000000000007</v>
      </c>
      <c r="I7" s="28">
        <v>82.5</v>
      </c>
      <c r="J7" s="28">
        <v>82.5</v>
      </c>
      <c r="K7" s="28">
        <v>82.5</v>
      </c>
      <c r="L7" s="28">
        <v>82.5</v>
      </c>
      <c r="M7" s="28">
        <v>82.5</v>
      </c>
      <c r="N7" s="28">
        <v>77.48</v>
      </c>
      <c r="O7" s="28">
        <v>53.63</v>
      </c>
      <c r="P7" s="28">
        <v>43.27</v>
      </c>
      <c r="Q7" s="28">
        <v>90.06</v>
      </c>
      <c r="R7" s="28">
        <v>101</v>
      </c>
      <c r="S7" s="28">
        <v>71.06</v>
      </c>
      <c r="T7" s="28">
        <v>80.72</v>
      </c>
      <c r="U7" s="28">
        <v>102.59</v>
      </c>
      <c r="V7" s="28">
        <v>109.86</v>
      </c>
      <c r="W7" s="28">
        <v>72.900000000000006</v>
      </c>
      <c r="X7" s="28">
        <v>90.7</v>
      </c>
      <c r="Y7" s="28">
        <v>86.16</v>
      </c>
      <c r="Z7" s="29"/>
      <c r="AA7" s="30">
        <f>IF(SUM(B7:Z7)&lt;&gt;0,AVERAGEIF(B7:Z7,"&lt;&gt;"""),"")</f>
        <v>81.83208333333333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89.957999999999998</v>
      </c>
      <c r="C14" s="57">
        <v>58.02</v>
      </c>
      <c r="D14" s="57">
        <v>91.813999999999993</v>
      </c>
      <c r="E14" s="57">
        <v>109.617</v>
      </c>
      <c r="F14" s="57">
        <v>103.557</v>
      </c>
      <c r="G14" s="57">
        <v>110.02000000000001</v>
      </c>
      <c r="H14" s="57">
        <v>80.977000000000004</v>
      </c>
      <c r="I14" s="57">
        <v>70.433999999999997</v>
      </c>
      <c r="J14" s="57">
        <v>107.714</v>
      </c>
      <c r="K14" s="57">
        <v>98.078000000000003</v>
      </c>
      <c r="L14" s="57">
        <v>66.27600000000001</v>
      </c>
      <c r="M14" s="57">
        <v>96.213999999999999</v>
      </c>
      <c r="N14" s="57">
        <v>46</v>
      </c>
      <c r="O14" s="57">
        <v>2.3869999999999996</v>
      </c>
      <c r="P14" s="57">
        <v>1.952</v>
      </c>
      <c r="Q14" s="57">
        <v>46.845999999999997</v>
      </c>
      <c r="R14" s="57">
        <v>77.906000000000006</v>
      </c>
      <c r="S14" s="57">
        <v>73.37</v>
      </c>
      <c r="T14" s="57">
        <v>93.338999999999999</v>
      </c>
      <c r="U14" s="57">
        <v>119.411</v>
      </c>
      <c r="V14" s="57">
        <v>114.523</v>
      </c>
      <c r="W14" s="57">
        <v>86</v>
      </c>
      <c r="X14" s="57">
        <v>97.23599999999999</v>
      </c>
      <c r="Y14" s="57">
        <v>61.587999999999994</v>
      </c>
      <c r="Z14" s="58"/>
      <c r="AA14" s="59">
        <f t="shared" si="0"/>
        <v>1903.2369999999999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89.957999999999998</v>
      </c>
      <c r="C16" s="62">
        <f t="shared" ref="C16:Z16" si="1">IF(LEN(C$2)&gt;0,SUM(C10:C15),"")</f>
        <v>58.02</v>
      </c>
      <c r="D16" s="62">
        <f t="shared" si="1"/>
        <v>91.813999999999993</v>
      </c>
      <c r="E16" s="62">
        <f t="shared" si="1"/>
        <v>109.617</v>
      </c>
      <c r="F16" s="62">
        <f t="shared" si="1"/>
        <v>103.557</v>
      </c>
      <c r="G16" s="62">
        <f t="shared" si="1"/>
        <v>110.02000000000001</v>
      </c>
      <c r="H16" s="62">
        <f t="shared" si="1"/>
        <v>80.977000000000004</v>
      </c>
      <c r="I16" s="62">
        <f t="shared" si="1"/>
        <v>70.433999999999997</v>
      </c>
      <c r="J16" s="62">
        <f t="shared" si="1"/>
        <v>107.714</v>
      </c>
      <c r="K16" s="62">
        <f t="shared" si="1"/>
        <v>98.078000000000003</v>
      </c>
      <c r="L16" s="62">
        <f t="shared" si="1"/>
        <v>66.27600000000001</v>
      </c>
      <c r="M16" s="62">
        <f t="shared" si="1"/>
        <v>96.213999999999999</v>
      </c>
      <c r="N16" s="62">
        <f t="shared" si="1"/>
        <v>46</v>
      </c>
      <c r="O16" s="62">
        <f t="shared" si="1"/>
        <v>2.3869999999999996</v>
      </c>
      <c r="P16" s="62">
        <f t="shared" si="1"/>
        <v>1.952</v>
      </c>
      <c r="Q16" s="62">
        <f t="shared" si="1"/>
        <v>46.845999999999997</v>
      </c>
      <c r="R16" s="62">
        <f t="shared" si="1"/>
        <v>77.906000000000006</v>
      </c>
      <c r="S16" s="62">
        <f t="shared" si="1"/>
        <v>73.37</v>
      </c>
      <c r="T16" s="62">
        <f t="shared" si="1"/>
        <v>93.338999999999999</v>
      </c>
      <c r="U16" s="62">
        <f t="shared" si="1"/>
        <v>119.411</v>
      </c>
      <c r="V16" s="62">
        <f t="shared" si="1"/>
        <v>114.523</v>
      </c>
      <c r="W16" s="62">
        <f t="shared" si="1"/>
        <v>86</v>
      </c>
      <c r="X16" s="62">
        <f t="shared" si="1"/>
        <v>97.23599999999999</v>
      </c>
      <c r="Y16" s="62">
        <f t="shared" si="1"/>
        <v>61.587999999999994</v>
      </c>
      <c r="Z16" s="63" t="str">
        <f t="shared" si="1"/>
        <v/>
      </c>
      <c r="AA16" s="64">
        <f>SUM(AA10:AA15)</f>
        <v>1903.2369999999999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1.2999999999999999E-2</v>
      </c>
      <c r="D20" s="77">
        <v>1.7999999999999999E-2</v>
      </c>
      <c r="E20" s="77"/>
      <c r="F20" s="77"/>
      <c r="G20" s="77"/>
      <c r="H20" s="77"/>
      <c r="I20" s="77">
        <v>3.4000000000000002E-2</v>
      </c>
      <c r="J20" s="77"/>
      <c r="K20" s="77"/>
      <c r="L20" s="77"/>
      <c r="M20" s="77"/>
      <c r="N20" s="77"/>
      <c r="O20" s="77">
        <v>0.73799999999999999</v>
      </c>
      <c r="P20" s="77">
        <v>0.54400000000000004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1.347</v>
      </c>
    </row>
    <row r="21" spans="1:27" ht="24.95" customHeight="1" x14ac:dyDescent="0.2">
      <c r="A21" s="75" t="s">
        <v>16</v>
      </c>
      <c r="B21" s="80"/>
      <c r="C21" s="81">
        <v>4.5999999999999999E-2</v>
      </c>
      <c r="D21" s="81"/>
      <c r="E21" s="81"/>
      <c r="F21" s="81"/>
      <c r="G21" s="81"/>
      <c r="H21" s="81"/>
      <c r="I21" s="81">
        <v>2.5999999999999999E-2</v>
      </c>
      <c r="J21" s="81"/>
      <c r="K21" s="81"/>
      <c r="L21" s="81"/>
      <c r="M21" s="81"/>
      <c r="N21" s="81">
        <v>2.8260000000000001</v>
      </c>
      <c r="O21" s="81">
        <v>9.1679999999999993</v>
      </c>
      <c r="P21" s="81">
        <v>8.9860000000000007</v>
      </c>
      <c r="Q21" s="81">
        <v>3.4430000000000001</v>
      </c>
      <c r="R21" s="81">
        <v>3.863</v>
      </c>
      <c r="S21" s="81">
        <v>4.4359999999999999</v>
      </c>
      <c r="T21" s="81">
        <v>2.8660000000000001</v>
      </c>
      <c r="U21" s="81">
        <v>1.371</v>
      </c>
      <c r="V21" s="81"/>
      <c r="W21" s="81">
        <v>0.997</v>
      </c>
      <c r="X21" s="81">
        <v>1.3849999999999998</v>
      </c>
      <c r="Y21" s="81"/>
      <c r="Z21" s="78"/>
      <c r="AA21" s="79">
        <f t="shared" si="2"/>
        <v>39.412999999999997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5.8999999999999997E-2</v>
      </c>
      <c r="D25" s="88">
        <f t="shared" si="3"/>
        <v>1.7999999999999999E-2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0.06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2.8260000000000001</v>
      </c>
      <c r="O25" s="88">
        <f t="shared" si="3"/>
        <v>9.9059999999999988</v>
      </c>
      <c r="P25" s="88">
        <f t="shared" si="3"/>
        <v>9.5300000000000011</v>
      </c>
      <c r="Q25" s="88">
        <f t="shared" si="3"/>
        <v>3.4430000000000001</v>
      </c>
      <c r="R25" s="88">
        <f t="shared" si="3"/>
        <v>3.863</v>
      </c>
      <c r="S25" s="88">
        <f t="shared" si="3"/>
        <v>4.4359999999999999</v>
      </c>
      <c r="T25" s="88">
        <f t="shared" si="3"/>
        <v>2.8660000000000001</v>
      </c>
      <c r="U25" s="88">
        <f t="shared" si="3"/>
        <v>1.371</v>
      </c>
      <c r="V25" s="88">
        <f t="shared" si="3"/>
        <v>0</v>
      </c>
      <c r="W25" s="88">
        <f t="shared" si="3"/>
        <v>0.997</v>
      </c>
      <c r="X25" s="88">
        <f t="shared" si="3"/>
        <v>1.3849999999999998</v>
      </c>
      <c r="Y25" s="88">
        <f t="shared" si="3"/>
        <v>0</v>
      </c>
      <c r="Z25" s="89" t="str">
        <f t="shared" si="3"/>
        <v/>
      </c>
      <c r="AA25" s="90">
        <f>SUM(AA19:AA24)</f>
        <v>40.76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89.957999999999998</v>
      </c>
      <c r="C29" s="77">
        <v>58.079000000000001</v>
      </c>
      <c r="D29" s="77">
        <v>91.831999999999994</v>
      </c>
      <c r="E29" s="77">
        <v>109.617</v>
      </c>
      <c r="F29" s="77">
        <v>103.557</v>
      </c>
      <c r="G29" s="77">
        <v>110.02</v>
      </c>
      <c r="H29" s="77">
        <v>80.977000000000004</v>
      </c>
      <c r="I29" s="77">
        <v>70.494</v>
      </c>
      <c r="J29" s="77">
        <v>107.714</v>
      </c>
      <c r="K29" s="77">
        <v>98.078000000000003</v>
      </c>
      <c r="L29" s="77">
        <v>66.275999999999996</v>
      </c>
      <c r="M29" s="77">
        <v>96.213999999999999</v>
      </c>
      <c r="N29" s="77">
        <v>48.826000000000001</v>
      </c>
      <c r="O29" s="77">
        <v>12.292999999999999</v>
      </c>
      <c r="P29" s="77">
        <v>11.481999999999999</v>
      </c>
      <c r="Q29" s="77">
        <v>50.289000000000001</v>
      </c>
      <c r="R29" s="77">
        <v>81.769000000000005</v>
      </c>
      <c r="S29" s="77">
        <v>77.805999999999997</v>
      </c>
      <c r="T29" s="77">
        <v>96.204999999999998</v>
      </c>
      <c r="U29" s="77">
        <v>120.782</v>
      </c>
      <c r="V29" s="77">
        <v>114.523</v>
      </c>
      <c r="W29" s="77">
        <v>86.997</v>
      </c>
      <c r="X29" s="77">
        <v>98.620999999999995</v>
      </c>
      <c r="Y29" s="77">
        <v>61.588000000000001</v>
      </c>
      <c r="Z29" s="78"/>
      <c r="AA29" s="79">
        <f>SUM(B29:Z29)</f>
        <v>1943.9969999999998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89.957999999999998</v>
      </c>
      <c r="C31" s="62">
        <f t="shared" ref="C31:Z31" si="4">IF(LEN(C$2)&gt;0,SUM(C28:C30),"")</f>
        <v>58.079000000000001</v>
      </c>
      <c r="D31" s="62">
        <f t="shared" si="4"/>
        <v>91.831999999999994</v>
      </c>
      <c r="E31" s="62">
        <f t="shared" si="4"/>
        <v>109.617</v>
      </c>
      <c r="F31" s="62">
        <f t="shared" si="4"/>
        <v>103.557</v>
      </c>
      <c r="G31" s="62">
        <f t="shared" si="4"/>
        <v>110.02</v>
      </c>
      <c r="H31" s="62">
        <f t="shared" si="4"/>
        <v>80.977000000000004</v>
      </c>
      <c r="I31" s="62">
        <f t="shared" si="4"/>
        <v>70.494</v>
      </c>
      <c r="J31" s="62">
        <f t="shared" si="4"/>
        <v>107.714</v>
      </c>
      <c r="K31" s="62">
        <f t="shared" si="4"/>
        <v>98.078000000000003</v>
      </c>
      <c r="L31" s="62">
        <f t="shared" si="4"/>
        <v>66.275999999999996</v>
      </c>
      <c r="M31" s="62">
        <f t="shared" si="4"/>
        <v>96.213999999999999</v>
      </c>
      <c r="N31" s="62">
        <f t="shared" si="4"/>
        <v>48.826000000000001</v>
      </c>
      <c r="O31" s="62">
        <f t="shared" si="4"/>
        <v>12.292999999999999</v>
      </c>
      <c r="P31" s="62">
        <f t="shared" si="4"/>
        <v>11.481999999999999</v>
      </c>
      <c r="Q31" s="62">
        <f t="shared" si="4"/>
        <v>50.289000000000001</v>
      </c>
      <c r="R31" s="62">
        <f t="shared" si="4"/>
        <v>81.769000000000005</v>
      </c>
      <c r="S31" s="62">
        <f t="shared" si="4"/>
        <v>77.805999999999997</v>
      </c>
      <c r="T31" s="62">
        <f t="shared" si="4"/>
        <v>96.204999999999998</v>
      </c>
      <c r="U31" s="62">
        <f t="shared" si="4"/>
        <v>120.782</v>
      </c>
      <c r="V31" s="62">
        <f t="shared" si="4"/>
        <v>114.523</v>
      </c>
      <c r="W31" s="62">
        <f t="shared" si="4"/>
        <v>86.997</v>
      </c>
      <c r="X31" s="62">
        <f t="shared" si="4"/>
        <v>98.620999999999995</v>
      </c>
      <c r="Y31" s="62">
        <f t="shared" si="4"/>
        <v>61.588000000000001</v>
      </c>
      <c r="Z31" s="63" t="str">
        <f t="shared" si="4"/>
        <v/>
      </c>
      <c r="AA31" s="64">
        <f>SUM(AA28:AA30)</f>
        <v>1943.9969999999998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89.957999999999998</v>
      </c>
      <c r="C51" s="88">
        <f t="shared" si="10"/>
        <v>58.079000000000001</v>
      </c>
      <c r="D51" s="88">
        <f t="shared" si="10"/>
        <v>91.831999999999994</v>
      </c>
      <c r="E51" s="88">
        <f t="shared" si="10"/>
        <v>109.617</v>
      </c>
      <c r="F51" s="88">
        <f t="shared" si="10"/>
        <v>103.557</v>
      </c>
      <c r="G51" s="88">
        <f t="shared" si="10"/>
        <v>110.02000000000001</v>
      </c>
      <c r="H51" s="88">
        <f t="shared" si="10"/>
        <v>80.977000000000004</v>
      </c>
      <c r="I51" s="88">
        <f t="shared" si="10"/>
        <v>70.494</v>
      </c>
      <c r="J51" s="88">
        <f t="shared" si="10"/>
        <v>107.714</v>
      </c>
      <c r="K51" s="88">
        <f t="shared" si="10"/>
        <v>98.078000000000003</v>
      </c>
      <c r="L51" s="88">
        <f t="shared" si="10"/>
        <v>66.27600000000001</v>
      </c>
      <c r="M51" s="88">
        <f t="shared" si="10"/>
        <v>96.213999999999999</v>
      </c>
      <c r="N51" s="88">
        <f t="shared" si="10"/>
        <v>48.826000000000001</v>
      </c>
      <c r="O51" s="88">
        <f t="shared" si="10"/>
        <v>12.292999999999999</v>
      </c>
      <c r="P51" s="88">
        <f t="shared" si="10"/>
        <v>11.482000000000001</v>
      </c>
      <c r="Q51" s="88">
        <f t="shared" si="10"/>
        <v>50.288999999999994</v>
      </c>
      <c r="R51" s="88">
        <f t="shared" si="10"/>
        <v>81.769000000000005</v>
      </c>
      <c r="S51" s="88">
        <f t="shared" si="10"/>
        <v>77.806000000000012</v>
      </c>
      <c r="T51" s="88">
        <f t="shared" si="10"/>
        <v>96.204999999999998</v>
      </c>
      <c r="U51" s="88">
        <f t="shared" si="10"/>
        <v>120.782</v>
      </c>
      <c r="V51" s="88">
        <f t="shared" si="10"/>
        <v>114.523</v>
      </c>
      <c r="W51" s="88">
        <f t="shared" si="10"/>
        <v>86.997</v>
      </c>
      <c r="X51" s="88">
        <f t="shared" si="10"/>
        <v>98.620999999999995</v>
      </c>
      <c r="Y51" s="88">
        <f t="shared" si="10"/>
        <v>61.587999999999994</v>
      </c>
      <c r="Z51" s="89" t="str">
        <f t="shared" si="10"/>
        <v/>
      </c>
      <c r="AA51" s="104">
        <f>SUM(B51:Z51)</f>
        <v>1943.9969999999998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89.958000000000013</v>
      </c>
      <c r="C4" s="18">
        <v>58.079000000000008</v>
      </c>
      <c r="D4" s="18">
        <v>91.831999999999994</v>
      </c>
      <c r="E4" s="18">
        <v>109.61699999999999</v>
      </c>
      <c r="F4" s="18">
        <v>103.55699999999999</v>
      </c>
      <c r="G4" s="18">
        <v>110.02</v>
      </c>
      <c r="H4" s="18">
        <v>80.977000000000004</v>
      </c>
      <c r="I4" s="18">
        <v>70.494</v>
      </c>
      <c r="J4" s="18">
        <v>107.714</v>
      </c>
      <c r="K4" s="18">
        <v>98.078000000000003</v>
      </c>
      <c r="L4" s="18">
        <v>66.27600000000001</v>
      </c>
      <c r="M4" s="18">
        <v>96.214000000000013</v>
      </c>
      <c r="N4" s="18">
        <v>48.825999999999986</v>
      </c>
      <c r="O4" s="18">
        <v>12.293000000000001</v>
      </c>
      <c r="P4" s="18">
        <v>11.482000000000001</v>
      </c>
      <c r="Q4" s="18">
        <v>50.289000000000001</v>
      </c>
      <c r="R4" s="18">
        <v>81.768999999999991</v>
      </c>
      <c r="S4" s="18">
        <v>77.806000000000012</v>
      </c>
      <c r="T4" s="18">
        <v>96.205000000000027</v>
      </c>
      <c r="U4" s="18">
        <v>120.78200000000001</v>
      </c>
      <c r="V4" s="18">
        <v>114.52299999999998</v>
      </c>
      <c r="W4" s="18">
        <v>86.996999999999986</v>
      </c>
      <c r="X4" s="18">
        <v>98.620999999999995</v>
      </c>
      <c r="Y4" s="18">
        <v>61.587999999999994</v>
      </c>
      <c r="Z4" s="19"/>
      <c r="AA4" s="20">
        <f>SUM(B4:Z4)</f>
        <v>1943.9969999999998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91.57</v>
      </c>
      <c r="C7" s="28">
        <v>85.96</v>
      </c>
      <c r="D7" s="28">
        <v>79.459999999999994</v>
      </c>
      <c r="E7" s="28">
        <v>82.5</v>
      </c>
      <c r="F7" s="28">
        <v>82.37</v>
      </c>
      <c r="G7" s="28">
        <v>82.5</v>
      </c>
      <c r="H7" s="28">
        <v>67.680000000000007</v>
      </c>
      <c r="I7" s="28">
        <v>82.5</v>
      </c>
      <c r="J7" s="28">
        <v>82.5</v>
      </c>
      <c r="K7" s="28">
        <v>82.5</v>
      </c>
      <c r="L7" s="28">
        <v>82.5</v>
      </c>
      <c r="M7" s="28">
        <v>82.5</v>
      </c>
      <c r="N7" s="28">
        <v>77.48</v>
      </c>
      <c r="O7" s="28">
        <v>53.63</v>
      </c>
      <c r="P7" s="28">
        <v>43.27</v>
      </c>
      <c r="Q7" s="28">
        <v>90.06</v>
      </c>
      <c r="R7" s="28">
        <v>101</v>
      </c>
      <c r="S7" s="28">
        <v>71.06</v>
      </c>
      <c r="T7" s="28">
        <v>80.72</v>
      </c>
      <c r="U7" s="28">
        <v>102.59</v>
      </c>
      <c r="V7" s="28">
        <v>109.86</v>
      </c>
      <c r="W7" s="28">
        <v>72.900000000000006</v>
      </c>
      <c r="X7" s="28">
        <v>90.7</v>
      </c>
      <c r="Y7" s="28">
        <v>86.16</v>
      </c>
      <c r="Z7" s="29"/>
      <c r="AA7" s="30">
        <f>IF(SUM(B7:Z7)&lt;&gt;0,AVERAGEIF(B7:Z7,"&lt;&gt;"""),"")</f>
        <v>81.83208333333333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</v>
      </c>
      <c r="C12" s="52">
        <v>30</v>
      </c>
      <c r="D12" s="52">
        <v>60</v>
      </c>
      <c r="E12" s="52">
        <v>60</v>
      </c>
      <c r="F12" s="52">
        <v>60</v>
      </c>
      <c r="G12" s="52">
        <v>60</v>
      </c>
      <c r="H12" s="52"/>
      <c r="I12" s="52">
        <v>20</v>
      </c>
      <c r="J12" s="52">
        <v>20</v>
      </c>
      <c r="K12" s="52"/>
      <c r="L12" s="52"/>
      <c r="M12" s="52"/>
      <c r="N12" s="52"/>
      <c r="O12" s="52"/>
      <c r="P12" s="52"/>
      <c r="Q12" s="52"/>
      <c r="R12" s="52">
        <v>12.302</v>
      </c>
      <c r="S12" s="52"/>
      <c r="T12" s="52">
        <v>30</v>
      </c>
      <c r="U12" s="52">
        <v>33.110999999999997</v>
      </c>
      <c r="V12" s="52">
        <v>2.508</v>
      </c>
      <c r="W12" s="52">
        <v>20</v>
      </c>
      <c r="X12" s="52">
        <v>83.191000000000003</v>
      </c>
      <c r="Y12" s="52">
        <v>20</v>
      </c>
      <c r="Z12" s="53"/>
      <c r="AA12" s="54">
        <f t="shared" si="0"/>
        <v>571.11199999999997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7.4089999999999998</v>
      </c>
      <c r="E14" s="57">
        <v>7.9570000000000007</v>
      </c>
      <c r="F14" s="57">
        <v>9.4289999999999985</v>
      </c>
      <c r="G14" s="57">
        <v>9.7509999999999994</v>
      </c>
      <c r="H14" s="57">
        <v>20.311999999999998</v>
      </c>
      <c r="I14" s="57">
        <v>7.1679999999999993</v>
      </c>
      <c r="J14" s="57">
        <v>6.0010000000000003</v>
      </c>
      <c r="K14" s="57">
        <v>2.617</v>
      </c>
      <c r="L14" s="57">
        <v>2.0289999999999999</v>
      </c>
      <c r="M14" s="57">
        <v>8.2219999999999995</v>
      </c>
      <c r="N14" s="57">
        <v>7.3540000000000001</v>
      </c>
      <c r="O14" s="57">
        <v>4.9750000000000005</v>
      </c>
      <c r="P14" s="57">
        <v>4.7010000000000005</v>
      </c>
      <c r="Q14" s="57"/>
      <c r="R14" s="57"/>
      <c r="S14" s="57">
        <v>11.903</v>
      </c>
      <c r="T14" s="57">
        <v>5.4809999999999999</v>
      </c>
      <c r="U14" s="57"/>
      <c r="V14" s="57"/>
      <c r="W14" s="57">
        <v>7.85</v>
      </c>
      <c r="X14" s="57"/>
      <c r="Y14" s="57">
        <v>0.84699999999999998</v>
      </c>
      <c r="Z14" s="58"/>
      <c r="AA14" s="59">
        <f t="shared" si="0"/>
        <v>124.00599999999997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</v>
      </c>
      <c r="C16" s="62">
        <f t="shared" ref="C16:Z16" si="1">IF(LEN(C$2)&gt;0,SUM(C10:C15),"")</f>
        <v>30</v>
      </c>
      <c r="D16" s="62">
        <f t="shared" si="1"/>
        <v>67.409000000000006</v>
      </c>
      <c r="E16" s="62">
        <f t="shared" si="1"/>
        <v>67.956999999999994</v>
      </c>
      <c r="F16" s="62">
        <f t="shared" si="1"/>
        <v>69.429000000000002</v>
      </c>
      <c r="G16" s="62">
        <f t="shared" si="1"/>
        <v>69.751000000000005</v>
      </c>
      <c r="H16" s="62">
        <f t="shared" si="1"/>
        <v>20.311999999999998</v>
      </c>
      <c r="I16" s="62">
        <f t="shared" si="1"/>
        <v>27.167999999999999</v>
      </c>
      <c r="J16" s="62">
        <f t="shared" si="1"/>
        <v>26.001000000000001</v>
      </c>
      <c r="K16" s="62">
        <f t="shared" si="1"/>
        <v>2.617</v>
      </c>
      <c r="L16" s="62">
        <f t="shared" si="1"/>
        <v>2.0289999999999999</v>
      </c>
      <c r="M16" s="62">
        <f t="shared" si="1"/>
        <v>8.2219999999999995</v>
      </c>
      <c r="N16" s="62">
        <f t="shared" si="1"/>
        <v>7.3540000000000001</v>
      </c>
      <c r="O16" s="62">
        <f t="shared" si="1"/>
        <v>4.9750000000000005</v>
      </c>
      <c r="P16" s="62">
        <f t="shared" si="1"/>
        <v>4.7010000000000005</v>
      </c>
      <c r="Q16" s="62">
        <f t="shared" si="1"/>
        <v>0</v>
      </c>
      <c r="R16" s="62">
        <f t="shared" si="1"/>
        <v>12.302</v>
      </c>
      <c r="S16" s="62">
        <f t="shared" si="1"/>
        <v>11.903</v>
      </c>
      <c r="T16" s="62">
        <f t="shared" si="1"/>
        <v>35.481000000000002</v>
      </c>
      <c r="U16" s="62">
        <f t="shared" si="1"/>
        <v>33.110999999999997</v>
      </c>
      <c r="V16" s="62">
        <f t="shared" si="1"/>
        <v>2.508</v>
      </c>
      <c r="W16" s="62">
        <f t="shared" si="1"/>
        <v>27.85</v>
      </c>
      <c r="X16" s="62">
        <f t="shared" si="1"/>
        <v>83.191000000000003</v>
      </c>
      <c r="Y16" s="62">
        <f t="shared" si="1"/>
        <v>20.847000000000001</v>
      </c>
      <c r="Z16" s="63" t="str">
        <f t="shared" si="1"/>
        <v/>
      </c>
      <c r="AA16" s="64">
        <f>SUM(AA10:AA15)</f>
        <v>695.11799999999994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36.454000000000001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36.454000000000001</v>
      </c>
    </row>
    <row r="20" spans="1:27" ht="24.95" customHeight="1" x14ac:dyDescent="0.2">
      <c r="A20" s="75" t="s">
        <v>15</v>
      </c>
      <c r="B20" s="76">
        <v>10.201000000000001</v>
      </c>
      <c r="C20" s="77">
        <v>10.87</v>
      </c>
      <c r="D20" s="77">
        <v>7.9079999999999995</v>
      </c>
      <c r="E20" s="77">
        <v>15.976999999999999</v>
      </c>
      <c r="F20" s="77">
        <v>11.654999999999999</v>
      </c>
      <c r="G20" s="77">
        <v>12.065</v>
      </c>
      <c r="H20" s="77">
        <v>12.040000000000001</v>
      </c>
      <c r="I20" s="77">
        <v>12.256</v>
      </c>
      <c r="J20" s="77">
        <v>18.012</v>
      </c>
      <c r="K20" s="77">
        <v>24.783999999999999</v>
      </c>
      <c r="L20" s="77">
        <v>14.863</v>
      </c>
      <c r="M20" s="77">
        <v>21.780999999999999</v>
      </c>
      <c r="N20" s="77">
        <v>11.082000000000001</v>
      </c>
      <c r="O20" s="77">
        <v>0.22299999999999998</v>
      </c>
      <c r="P20" s="77">
        <v>0.17499999999999999</v>
      </c>
      <c r="Q20" s="77">
        <v>9.7720000000000002</v>
      </c>
      <c r="R20" s="77">
        <v>5.4559999999999995</v>
      </c>
      <c r="S20" s="77">
        <v>11.818999999999999</v>
      </c>
      <c r="T20" s="77">
        <v>26.158000000000001</v>
      </c>
      <c r="U20" s="77">
        <v>21.326999999999998</v>
      </c>
      <c r="V20" s="77">
        <v>36.841999999999999</v>
      </c>
      <c r="W20" s="77">
        <v>16.038</v>
      </c>
      <c r="X20" s="77">
        <v>5.9269999999999996</v>
      </c>
      <c r="Y20" s="77">
        <v>16.902000000000001</v>
      </c>
      <c r="Z20" s="78"/>
      <c r="AA20" s="79">
        <f t="shared" si="2"/>
        <v>334.13299999999998</v>
      </c>
    </row>
    <row r="21" spans="1:27" ht="24.95" customHeight="1" x14ac:dyDescent="0.2">
      <c r="A21" s="75" t="s">
        <v>16</v>
      </c>
      <c r="B21" s="80">
        <v>19.757000000000001</v>
      </c>
      <c r="C21" s="81">
        <v>17.209</v>
      </c>
      <c r="D21" s="81">
        <v>16.515000000000001</v>
      </c>
      <c r="E21" s="81">
        <v>25.683</v>
      </c>
      <c r="F21" s="81">
        <v>22.473000000000003</v>
      </c>
      <c r="G21" s="81">
        <v>28.203999999999997</v>
      </c>
      <c r="H21" s="81">
        <v>48.625</v>
      </c>
      <c r="I21" s="81">
        <v>31.07</v>
      </c>
      <c r="J21" s="81">
        <v>63.700999999999993</v>
      </c>
      <c r="K21" s="81">
        <v>70.677000000000007</v>
      </c>
      <c r="L21" s="81">
        <v>49.384</v>
      </c>
      <c r="M21" s="81">
        <v>66.210999999999999</v>
      </c>
      <c r="N21" s="81">
        <v>30.389999999999997</v>
      </c>
      <c r="O21" s="81">
        <v>7.0950000000000006</v>
      </c>
      <c r="P21" s="81">
        <v>6.6059999999999999</v>
      </c>
      <c r="Q21" s="81">
        <v>40.517000000000003</v>
      </c>
      <c r="R21" s="81">
        <v>27.556999999999999</v>
      </c>
      <c r="S21" s="81">
        <v>54.083999999999996</v>
      </c>
      <c r="T21" s="81">
        <v>34.566000000000003</v>
      </c>
      <c r="U21" s="81">
        <v>66.343999999999994</v>
      </c>
      <c r="V21" s="81">
        <v>75.172999999999988</v>
      </c>
      <c r="W21" s="81">
        <v>43.109000000000002</v>
      </c>
      <c r="X21" s="81">
        <v>9.5030000000000001</v>
      </c>
      <c r="Y21" s="81">
        <v>23.838999999999999</v>
      </c>
      <c r="Z21" s="78"/>
      <c r="AA21" s="79">
        <f t="shared" si="2"/>
        <v>878.29200000000014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29.958000000000002</v>
      </c>
      <c r="C25" s="88">
        <f t="shared" si="3"/>
        <v>28.079000000000001</v>
      </c>
      <c r="D25" s="88">
        <f t="shared" si="3"/>
        <v>24.423000000000002</v>
      </c>
      <c r="E25" s="88">
        <f t="shared" si="3"/>
        <v>41.66</v>
      </c>
      <c r="F25" s="88">
        <f t="shared" si="3"/>
        <v>34.128</v>
      </c>
      <c r="G25" s="88">
        <f t="shared" si="3"/>
        <v>40.268999999999998</v>
      </c>
      <c r="H25" s="88">
        <f t="shared" si="3"/>
        <v>60.664999999999999</v>
      </c>
      <c r="I25" s="88">
        <f t="shared" si="3"/>
        <v>43.326000000000001</v>
      </c>
      <c r="J25" s="88">
        <f t="shared" si="3"/>
        <v>81.712999999999994</v>
      </c>
      <c r="K25" s="88">
        <f t="shared" si="3"/>
        <v>95.461000000000013</v>
      </c>
      <c r="L25" s="88">
        <f t="shared" si="3"/>
        <v>64.247</v>
      </c>
      <c r="M25" s="88">
        <f t="shared" si="3"/>
        <v>87.99199999999999</v>
      </c>
      <c r="N25" s="88">
        <f t="shared" si="3"/>
        <v>41.471999999999994</v>
      </c>
      <c r="O25" s="88">
        <f t="shared" si="3"/>
        <v>7.3180000000000005</v>
      </c>
      <c r="P25" s="88">
        <f t="shared" si="3"/>
        <v>6.7809999999999997</v>
      </c>
      <c r="Q25" s="88">
        <f t="shared" si="3"/>
        <v>50.289000000000001</v>
      </c>
      <c r="R25" s="88">
        <f t="shared" si="3"/>
        <v>69.466999999999999</v>
      </c>
      <c r="S25" s="88">
        <f t="shared" si="3"/>
        <v>65.902999999999992</v>
      </c>
      <c r="T25" s="88">
        <f t="shared" si="3"/>
        <v>60.724000000000004</v>
      </c>
      <c r="U25" s="88">
        <f t="shared" si="3"/>
        <v>87.670999999999992</v>
      </c>
      <c r="V25" s="88">
        <f t="shared" si="3"/>
        <v>112.01499999999999</v>
      </c>
      <c r="W25" s="88">
        <f t="shared" si="3"/>
        <v>59.147000000000006</v>
      </c>
      <c r="X25" s="88">
        <f t="shared" si="3"/>
        <v>15.43</v>
      </c>
      <c r="Y25" s="88">
        <f t="shared" si="3"/>
        <v>40.741</v>
      </c>
      <c r="Z25" s="89">
        <f t="shared" si="3"/>
        <v>0</v>
      </c>
      <c r="AA25" s="90">
        <f t="shared" si="3"/>
        <v>1248.8790000000001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89.957999999999998</v>
      </c>
      <c r="C29" s="77">
        <v>58.079000000000001</v>
      </c>
      <c r="D29" s="77">
        <v>91.831999999999994</v>
      </c>
      <c r="E29" s="77">
        <v>109.617</v>
      </c>
      <c r="F29" s="77">
        <v>103.557</v>
      </c>
      <c r="G29" s="77">
        <v>110.02</v>
      </c>
      <c r="H29" s="77">
        <v>80.977000000000004</v>
      </c>
      <c r="I29" s="77">
        <v>70.494</v>
      </c>
      <c r="J29" s="77">
        <v>107.714</v>
      </c>
      <c r="K29" s="77">
        <v>98.078000000000003</v>
      </c>
      <c r="L29" s="77">
        <v>66.275999999999996</v>
      </c>
      <c r="M29" s="77">
        <v>96.213999999999999</v>
      </c>
      <c r="N29" s="77">
        <v>48.826000000000001</v>
      </c>
      <c r="O29" s="77">
        <v>12.292999999999999</v>
      </c>
      <c r="P29" s="77">
        <v>11.481999999999999</v>
      </c>
      <c r="Q29" s="77">
        <v>50.289000000000001</v>
      </c>
      <c r="R29" s="77">
        <v>81.769000000000005</v>
      </c>
      <c r="S29" s="77">
        <v>77.805999999999997</v>
      </c>
      <c r="T29" s="77">
        <v>96.204999999999998</v>
      </c>
      <c r="U29" s="77">
        <v>120.782</v>
      </c>
      <c r="V29" s="77">
        <v>114.523</v>
      </c>
      <c r="W29" s="77">
        <v>86.997</v>
      </c>
      <c r="X29" s="77">
        <v>98.620999999999995</v>
      </c>
      <c r="Y29" s="77">
        <v>61.588000000000001</v>
      </c>
      <c r="Z29" s="78"/>
      <c r="AA29" s="79">
        <f>SUM(B29:Z29)</f>
        <v>1943.9969999999998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89.957999999999998</v>
      </c>
      <c r="C31" s="62">
        <f t="shared" si="4"/>
        <v>58.079000000000001</v>
      </c>
      <c r="D31" s="62">
        <f t="shared" si="4"/>
        <v>91.831999999999994</v>
      </c>
      <c r="E31" s="62">
        <f t="shared" si="4"/>
        <v>109.617</v>
      </c>
      <c r="F31" s="62">
        <f t="shared" si="4"/>
        <v>103.557</v>
      </c>
      <c r="G31" s="62">
        <f t="shared" si="4"/>
        <v>110.02</v>
      </c>
      <c r="H31" s="62">
        <f t="shared" si="4"/>
        <v>80.977000000000004</v>
      </c>
      <c r="I31" s="62">
        <f t="shared" si="4"/>
        <v>70.494</v>
      </c>
      <c r="J31" s="62">
        <f t="shared" si="4"/>
        <v>107.714</v>
      </c>
      <c r="K31" s="62">
        <f t="shared" si="4"/>
        <v>98.078000000000003</v>
      </c>
      <c r="L31" s="62">
        <f t="shared" si="4"/>
        <v>66.275999999999996</v>
      </c>
      <c r="M31" s="62">
        <f t="shared" si="4"/>
        <v>96.213999999999999</v>
      </c>
      <c r="N31" s="62">
        <f t="shared" si="4"/>
        <v>48.826000000000001</v>
      </c>
      <c r="O31" s="62">
        <f t="shared" si="4"/>
        <v>12.292999999999999</v>
      </c>
      <c r="P31" s="62">
        <f t="shared" si="4"/>
        <v>11.481999999999999</v>
      </c>
      <c r="Q31" s="62">
        <f t="shared" si="4"/>
        <v>50.289000000000001</v>
      </c>
      <c r="R31" s="62">
        <f t="shared" si="4"/>
        <v>81.769000000000005</v>
      </c>
      <c r="S31" s="62">
        <f t="shared" si="4"/>
        <v>77.805999999999997</v>
      </c>
      <c r="T31" s="62">
        <f t="shared" si="4"/>
        <v>96.204999999999998</v>
      </c>
      <c r="U31" s="62">
        <f t="shared" si="4"/>
        <v>120.782</v>
      </c>
      <c r="V31" s="62">
        <f t="shared" si="4"/>
        <v>114.523</v>
      </c>
      <c r="W31" s="62">
        <f t="shared" si="4"/>
        <v>86.997</v>
      </c>
      <c r="X31" s="62">
        <f t="shared" si="4"/>
        <v>98.620999999999995</v>
      </c>
      <c r="Y31" s="62">
        <f t="shared" si="4"/>
        <v>61.588000000000001</v>
      </c>
      <c r="Z31" s="63">
        <f t="shared" si="4"/>
        <v>0</v>
      </c>
      <c r="AA31" s="64">
        <f t="shared" si="4"/>
        <v>1943.9969999999998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89.957999999999998</v>
      </c>
      <c r="C51" s="88">
        <f t="shared" si="10"/>
        <v>58.079000000000001</v>
      </c>
      <c r="D51" s="88">
        <f t="shared" si="10"/>
        <v>91.832000000000008</v>
      </c>
      <c r="E51" s="88">
        <f t="shared" si="10"/>
        <v>109.61699999999999</v>
      </c>
      <c r="F51" s="88">
        <f t="shared" si="10"/>
        <v>103.557</v>
      </c>
      <c r="G51" s="88">
        <f t="shared" si="10"/>
        <v>110.02000000000001</v>
      </c>
      <c r="H51" s="88">
        <f t="shared" si="10"/>
        <v>80.977000000000004</v>
      </c>
      <c r="I51" s="88">
        <f t="shared" si="10"/>
        <v>70.494</v>
      </c>
      <c r="J51" s="88">
        <f t="shared" si="10"/>
        <v>107.714</v>
      </c>
      <c r="K51" s="88">
        <f t="shared" si="10"/>
        <v>98.078000000000017</v>
      </c>
      <c r="L51" s="88">
        <f t="shared" si="10"/>
        <v>66.275999999999996</v>
      </c>
      <c r="M51" s="88">
        <f t="shared" si="10"/>
        <v>96.213999999999984</v>
      </c>
      <c r="N51" s="88">
        <f t="shared" si="10"/>
        <v>48.825999999999993</v>
      </c>
      <c r="O51" s="88">
        <f t="shared" si="10"/>
        <v>12.293000000000001</v>
      </c>
      <c r="P51" s="88">
        <f t="shared" si="10"/>
        <v>11.481999999999999</v>
      </c>
      <c r="Q51" s="88">
        <f t="shared" si="10"/>
        <v>50.289000000000001</v>
      </c>
      <c r="R51" s="88">
        <f t="shared" si="10"/>
        <v>81.769000000000005</v>
      </c>
      <c r="S51" s="88">
        <f t="shared" si="10"/>
        <v>77.805999999999997</v>
      </c>
      <c r="T51" s="88">
        <f t="shared" si="10"/>
        <v>96.205000000000013</v>
      </c>
      <c r="U51" s="88">
        <f t="shared" si="10"/>
        <v>120.78199999999998</v>
      </c>
      <c r="V51" s="88">
        <f t="shared" si="10"/>
        <v>114.52299999999998</v>
      </c>
      <c r="W51" s="88">
        <f t="shared" si="10"/>
        <v>86.997000000000014</v>
      </c>
      <c r="X51" s="88">
        <f t="shared" si="10"/>
        <v>98.621000000000009</v>
      </c>
      <c r="Y51" s="88">
        <f t="shared" si="10"/>
        <v>61.588000000000001</v>
      </c>
      <c r="Z51" s="89">
        <f t="shared" si="10"/>
        <v>0</v>
      </c>
      <c r="AA51" s="104">
        <f>SUM(B51:Z51)</f>
        <v>1943.9969999999998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91.57</v>
      </c>
      <c r="C7" s="117">
        <v>85.96</v>
      </c>
      <c r="D7" s="117">
        <v>79.459999999999994</v>
      </c>
      <c r="E7" s="117">
        <v>82.5</v>
      </c>
      <c r="F7" s="117">
        <v>82.37</v>
      </c>
      <c r="G7" s="117">
        <v>82.5</v>
      </c>
      <c r="H7" s="117">
        <v>67.680000000000007</v>
      </c>
      <c r="I7" s="117">
        <v>82.5</v>
      </c>
      <c r="J7" s="117">
        <v>82.5</v>
      </c>
      <c r="K7" s="117">
        <v>82.5</v>
      </c>
      <c r="L7" s="117">
        <v>82.5</v>
      </c>
      <c r="M7" s="117">
        <v>82.5</v>
      </c>
      <c r="N7" s="117">
        <v>77.48</v>
      </c>
      <c r="O7" s="117">
        <v>53.63</v>
      </c>
      <c r="P7" s="117">
        <v>43.27</v>
      </c>
      <c r="Q7" s="117">
        <v>90.06</v>
      </c>
      <c r="R7" s="117">
        <v>101</v>
      </c>
      <c r="S7" s="117">
        <v>71.06</v>
      </c>
      <c r="T7" s="117">
        <v>80.72</v>
      </c>
      <c r="U7" s="117">
        <v>102.59</v>
      </c>
      <c r="V7" s="117">
        <v>109.86</v>
      </c>
      <c r="W7" s="117">
        <v>72.900000000000006</v>
      </c>
      <c r="X7" s="117">
        <v>90.7</v>
      </c>
      <c r="Y7" s="117">
        <v>86.16</v>
      </c>
      <c r="Z7" s="118"/>
      <c r="AA7" s="119">
        <f>IF(SUM(B7:Z7)&lt;&gt;0,AVERAGEIF(B7:Z7,"&lt;&gt;"""),"")</f>
        <v>81.83208333333333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2023-06-16T20:20:43Z</dcterms:created>
  <dcterms:modified xsi:type="dcterms:W3CDTF">2023-06-16T20:20:44Z</dcterms:modified>
</cp:coreProperties>
</file>