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<sst xmlns="http://schemas.openxmlformats.org/spreadsheetml/2006/main" count="117" uniqueCount="53">
  <si>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15/06/2023 23:18:30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</si>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</sst>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23-44CB-AE46-F0CFCF891BB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23-44CB-AE46-F0CFCF891BB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48.351999999999997</c:v>
                </c:pt>
                <c:pt idx="2">
                  <c:v>40.393000000000001</c:v>
                </c:pt>
                <c:pt idx="3">
                  <c:v>28.567999999999998</c:v>
                </c:pt>
                <c:pt idx="4">
                  <c:v>34.131999999999998</c:v>
                </c:pt>
                <c:pt idx="5">
                  <c:v>36.143999999999998</c:v>
                </c:pt>
                <c:pt idx="6">
                  <c:v>67.742999999999995</c:v>
                </c:pt>
                <c:pt idx="7">
                  <c:v>51.482999999999997</c:v>
                </c:pt>
                <c:pt idx="8">
                  <c:v>29</c:v>
                </c:pt>
                <c:pt idx="9">
                  <c:v>17.289000000000001</c:v>
                </c:pt>
                <c:pt idx="10">
                  <c:v>17.654</c:v>
                </c:pt>
                <c:pt idx="11">
                  <c:v>1.256</c:v>
                </c:pt>
                <c:pt idx="14">
                  <c:v>10.195</c:v>
                </c:pt>
                <c:pt idx="15">
                  <c:v>10.997999999999999</c:v>
                </c:pt>
                <c:pt idx="16">
                  <c:v>12</c:v>
                </c:pt>
                <c:pt idx="18">
                  <c:v>57.082999999999998</c:v>
                </c:pt>
                <c:pt idx="19">
                  <c:v>17.192</c:v>
                </c:pt>
                <c:pt idx="20">
                  <c:v>18.32</c:v>
                </c:pt>
                <c:pt idx="21">
                  <c:v>43.981999999999999</c:v>
                </c:pt>
                <c:pt idx="22">
                  <c:v>31.786000000000001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23-44CB-AE46-F0CFCF891BB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23-44CB-AE46-F0CFCF891BB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9.0429999999999993</c:v>
                </c:pt>
                <c:pt idx="1">
                  <c:v>0.56100000000000005</c:v>
                </c:pt>
                <c:pt idx="2">
                  <c:v>6.5209999999999999</c:v>
                </c:pt>
                <c:pt idx="3">
                  <c:v>4.4779999999999998</c:v>
                </c:pt>
                <c:pt idx="4">
                  <c:v>1.163</c:v>
                </c:pt>
                <c:pt idx="5">
                  <c:v>7.8000000000000014E-2</c:v>
                </c:pt>
                <c:pt idx="6">
                  <c:v>26.951000000000001</c:v>
                </c:pt>
                <c:pt idx="7">
                  <c:v>47.61</c:v>
                </c:pt>
                <c:pt idx="8">
                  <c:v>67.91</c:v>
                </c:pt>
                <c:pt idx="9">
                  <c:v>102.554</c:v>
                </c:pt>
                <c:pt idx="10">
                  <c:v>71.096999999999994</c:v>
                </c:pt>
                <c:pt idx="11">
                  <c:v>79.888000000000005</c:v>
                </c:pt>
                <c:pt idx="12">
                  <c:v>85.907000000000011</c:v>
                </c:pt>
                <c:pt idx="13">
                  <c:v>64.149000000000001</c:v>
                </c:pt>
                <c:pt idx="14">
                  <c:v>38.742999999999995</c:v>
                </c:pt>
                <c:pt idx="15">
                  <c:v>36.716999999999999</c:v>
                </c:pt>
                <c:pt idx="16">
                  <c:v>21.740000000000002</c:v>
                </c:pt>
                <c:pt idx="17">
                  <c:v>36.4</c:v>
                </c:pt>
                <c:pt idx="18">
                  <c:v>26.417000000000002</c:v>
                </c:pt>
                <c:pt idx="19">
                  <c:v>34.384999999999998</c:v>
                </c:pt>
                <c:pt idx="20">
                  <c:v>32.727999999999994</c:v>
                </c:pt>
                <c:pt idx="21">
                  <c:v>9.85</c:v>
                </c:pt>
                <c:pt idx="22">
                  <c:v>13.690999999999999</c:v>
                </c:pt>
                <c:pt idx="23">
                  <c:v>14.937000000000001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223-44CB-AE46-F0CFCF891BB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23-44CB-AE46-F0CFCF891BB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23-44CB-AE46-F0CFCF891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9.0429999999999993</c:v>
                </c:pt>
                <c:pt idx="1">
                  <c:v>48.912999999999997</c:v>
                </c:pt>
                <c:pt idx="2">
                  <c:v>46.925000000000004</c:v>
                </c:pt>
                <c:pt idx="3">
                  <c:v>33.076999999999998</c:v>
                </c:pt>
                <c:pt idx="4">
                  <c:v>35.295999999999999</c:v>
                </c:pt>
                <c:pt idx="5">
                  <c:v>36.222000000000001</c:v>
                </c:pt>
                <c:pt idx="6">
                  <c:v>94.694000000000003</c:v>
                </c:pt>
                <c:pt idx="7">
                  <c:v>99.092999999999989</c:v>
                </c:pt>
                <c:pt idx="8">
                  <c:v>96.909999999999982</c:v>
                </c:pt>
                <c:pt idx="9">
                  <c:v>119.84299999999999</c:v>
                </c:pt>
                <c:pt idx="10">
                  <c:v>88.751000000000005</c:v>
                </c:pt>
                <c:pt idx="11">
                  <c:v>81.144000000000005</c:v>
                </c:pt>
                <c:pt idx="12">
                  <c:v>85.906999999999982</c:v>
                </c:pt>
                <c:pt idx="13">
                  <c:v>64.176000000000002</c:v>
                </c:pt>
                <c:pt idx="14">
                  <c:v>48.938000000000002</c:v>
                </c:pt>
                <c:pt idx="15">
                  <c:v>47.739999999999995</c:v>
                </c:pt>
                <c:pt idx="16">
                  <c:v>33.74</c:v>
                </c:pt>
                <c:pt idx="17">
                  <c:v>36.4</c:v>
                </c:pt>
                <c:pt idx="18">
                  <c:v>84.067000000000007</c:v>
                </c:pt>
                <c:pt idx="19">
                  <c:v>51.577000000000005</c:v>
                </c:pt>
                <c:pt idx="20">
                  <c:v>51.048000000000002</c:v>
                </c:pt>
                <c:pt idx="21">
                  <c:v>55.021999999999998</c:v>
                </c:pt>
                <c:pt idx="22">
                  <c:v>45.477000000000004</c:v>
                </c:pt>
                <c:pt idx="23">
                  <c:v>15.145999999999999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23-44CB-AE46-F0CFCF891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208.16</c:v>
                </c:pt>
                <c:pt idx="1">
                  <c:v>108.79</c:v>
                </c:pt>
                <c:pt idx="2">
                  <c:v>105</c:v>
                </c:pt>
                <c:pt idx="3">
                  <c:v>101</c:v>
                </c:pt>
                <c:pt idx="4">
                  <c:v>96.97</c:v>
                </c:pt>
                <c:pt idx="5">
                  <c:v>105</c:v>
                </c:pt>
                <c:pt idx="6">
                  <c:v>93.05</c:v>
                </c:pt>
                <c:pt idx="7">
                  <c:v>97.26</c:v>
                </c:pt>
                <c:pt idx="8">
                  <c:v>107.42</c:v>
                </c:pt>
                <c:pt idx="9">
                  <c:v>87.5</c:v>
                </c:pt>
                <c:pt idx="10">
                  <c:v>99</c:v>
                </c:pt>
                <c:pt idx="11">
                  <c:v>95.31</c:v>
                </c:pt>
                <c:pt idx="12">
                  <c:v>91.66</c:v>
                </c:pt>
                <c:pt idx="13">
                  <c:v>91.91</c:v>
                </c:pt>
                <c:pt idx="14">
                  <c:v>96.14</c:v>
                </c:pt>
                <c:pt idx="15">
                  <c:v>96.72</c:v>
                </c:pt>
                <c:pt idx="16">
                  <c:v>100.54</c:v>
                </c:pt>
                <c:pt idx="17">
                  <c:v>93.6</c:v>
                </c:pt>
                <c:pt idx="18">
                  <c:v>127.05</c:v>
                </c:pt>
                <c:pt idx="19">
                  <c:v>118.97</c:v>
                </c:pt>
                <c:pt idx="20">
                  <c:v>165.47</c:v>
                </c:pt>
                <c:pt idx="21">
                  <c:v>104</c:v>
                </c:pt>
                <c:pt idx="22">
                  <c:v>104</c:v>
                </c:pt>
                <c:pt idx="23">
                  <c:v>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223-44CB-AE46-F0CFCF891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9.0429999999999993</v>
      </c>
      <c r="C4" s="18">
        <v>48.912999999999997</v>
      </c>
      <c r="D4" s="18">
        <v>46.924999999999997</v>
      </c>
      <c r="E4" s="18">
        <v>33.076999999999998</v>
      </c>
      <c r="F4" s="18">
        <v>35.295999999999992</v>
      </c>
      <c r="G4" s="18">
        <v>36.221999999999994</v>
      </c>
      <c r="H4" s="18">
        <v>94.693999999999988</v>
      </c>
      <c r="I4" s="18">
        <v>99.092999999999989</v>
      </c>
      <c r="J4" s="18">
        <v>96.91</v>
      </c>
      <c r="K4" s="18">
        <v>119.843</v>
      </c>
      <c r="L4" s="18">
        <v>88.750999999999991</v>
      </c>
      <c r="M4" s="18">
        <v>81.144000000000005</v>
      </c>
      <c r="N4" s="18">
        <v>85.907000000000011</v>
      </c>
      <c r="O4" s="18">
        <v>64.176000000000002</v>
      </c>
      <c r="P4" s="18">
        <v>48.937999999999995</v>
      </c>
      <c r="Q4" s="18">
        <v>47.739999999999995</v>
      </c>
      <c r="R4" s="18">
        <v>33.74</v>
      </c>
      <c r="S4" s="18">
        <v>36.4</v>
      </c>
      <c r="T4" s="18">
        <v>84.066999999999993</v>
      </c>
      <c r="U4" s="18">
        <v>51.577000000000005</v>
      </c>
      <c r="V4" s="18">
        <v>51.047999999999995</v>
      </c>
      <c r="W4" s="18">
        <v>55.021999999999991</v>
      </c>
      <c r="X4" s="18">
        <v>45.477000000000004</v>
      </c>
      <c r="Y4" s="18">
        <v>15.146000000000001</v>
      </c>
      <c r="Z4" s="19"/>
      <c r="AA4" s="20">
        <f>SUM(B4:Z4)</f>
        <v>1409.1489999999999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208.16</v>
      </c>
      <c r="C7" s="28">
        <v>108.79</v>
      </c>
      <c r="D7" s="28">
        <v>105</v>
      </c>
      <c r="E7" s="28">
        <v>101</v>
      </c>
      <c r="F7" s="28">
        <v>96.97</v>
      </c>
      <c r="G7" s="28">
        <v>105</v>
      </c>
      <c r="H7" s="28">
        <v>93.05</v>
      </c>
      <c r="I7" s="28">
        <v>97.26</v>
      </c>
      <c r="J7" s="28">
        <v>107.42</v>
      </c>
      <c r="K7" s="28">
        <v>87.5</v>
      </c>
      <c r="L7" s="28">
        <v>99</v>
      </c>
      <c r="M7" s="28">
        <v>95.31</v>
      </c>
      <c r="N7" s="28">
        <v>91.66</v>
      </c>
      <c r="O7" s="28">
        <v>91.91</v>
      </c>
      <c r="P7" s="28">
        <v>96.14</v>
      </c>
      <c r="Q7" s="28">
        <v>96.72</v>
      </c>
      <c r="R7" s="28">
        <v>100.54</v>
      </c>
      <c r="S7" s="28">
        <v>93.6</v>
      </c>
      <c r="T7" s="28">
        <v>127.05</v>
      </c>
      <c r="U7" s="28">
        <v>118.97</v>
      </c>
      <c r="V7" s="28">
        <v>165.47</v>
      </c>
      <c r="W7" s="28">
        <v>104</v>
      </c>
      <c r="X7" s="28">
        <v>104</v>
      </c>
      <c r="Y7" s="28">
        <v>87</v>
      </c>
      <c r="Z7" s="29"/>
      <c r="AA7" s="30">
        <f>IF(SUM(B7:Z7)&lt;&gt;0,AVERAGEIF(B7:Z7,"&lt;&gt;"""),"")</f>
        <v>107.56333333333333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>
        <v>48.351999999999997</v>
      </c>
      <c r="D12" s="52">
        <v>40.393000000000001</v>
      </c>
      <c r="E12" s="52">
        <v>28.567999999999998</v>
      </c>
      <c r="F12" s="52">
        <v>34.131999999999998</v>
      </c>
      <c r="G12" s="52">
        <v>36.143999999999998</v>
      </c>
      <c r="H12" s="52">
        <v>67.742999999999995</v>
      </c>
      <c r="I12" s="52">
        <v>51.482999999999997</v>
      </c>
      <c r="J12" s="52">
        <v>29</v>
      </c>
      <c r="K12" s="52">
        <v>17.289000000000001</v>
      </c>
      <c r="L12" s="52">
        <v>17.654</v>
      </c>
      <c r="M12" s="52">
        <v>1.256</v>
      </c>
      <c r="N12" s="52"/>
      <c r="O12" s="52"/>
      <c r="P12" s="52">
        <v>10.195</v>
      </c>
      <c r="Q12" s="52">
        <v>10.997999999999999</v>
      </c>
      <c r="R12" s="52">
        <v>12</v>
      </c>
      <c r="S12" s="52"/>
      <c r="T12" s="52">
        <v>57.082999999999998</v>
      </c>
      <c r="U12" s="52">
        <v>17.192</v>
      </c>
      <c r="V12" s="52">
        <v>18.32</v>
      </c>
      <c r="W12" s="52">
        <v>43.981999999999999</v>
      </c>
      <c r="X12" s="52">
        <v>31.786000000000001</v>
      </c>
      <c r="Y12" s="52"/>
      <c r="Z12" s="53"/>
      <c r="AA12" s="54">
        <f t="shared" si="0"/>
        <v>573.56999999999994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9.0429999999999993</v>
      </c>
      <c r="C14" s="57">
        <v>0.56100000000000005</v>
      </c>
      <c r="D14" s="57">
        <v>6.5209999999999999</v>
      </c>
      <c r="E14" s="57">
        <v>4.4779999999999998</v>
      </c>
      <c r="F14" s="57">
        <v>1.163</v>
      </c>
      <c r="G14" s="57">
        <v>7.8000000000000014E-2</v>
      </c>
      <c r="H14" s="57">
        <v>26.951000000000001</v>
      </c>
      <c r="I14" s="57">
        <v>47.61</v>
      </c>
      <c r="J14" s="57">
        <v>67.91</v>
      </c>
      <c r="K14" s="57">
        <v>102.554</v>
      </c>
      <c r="L14" s="57">
        <v>71.096999999999994</v>
      </c>
      <c r="M14" s="57">
        <v>79.888000000000005</v>
      </c>
      <c r="N14" s="57">
        <v>85.907000000000011</v>
      </c>
      <c r="O14" s="57">
        <v>64.149000000000001</v>
      </c>
      <c r="P14" s="57">
        <v>38.742999999999995</v>
      </c>
      <c r="Q14" s="57">
        <v>36.716999999999999</v>
      </c>
      <c r="R14" s="57">
        <v>21.740000000000002</v>
      </c>
      <c r="S14" s="57">
        <v>36.4</v>
      </c>
      <c r="T14" s="57">
        <v>26.417000000000002</v>
      </c>
      <c r="U14" s="57">
        <v>34.384999999999998</v>
      </c>
      <c r="V14" s="57">
        <v>32.727999999999994</v>
      </c>
      <c r="W14" s="57">
        <v>9.85</v>
      </c>
      <c r="X14" s="57">
        <v>13.690999999999999</v>
      </c>
      <c r="Y14" s="57">
        <v>14.937000000000001</v>
      </c>
      <c r="Z14" s="58"/>
      <c r="AA14" s="59">
        <f t="shared" si="0"/>
        <v>833.51800000000003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9.0429999999999993</v>
      </c>
      <c r="C16" s="62">
        <f t="shared" ref="C16:Z16" si="1">IF(LEN(C$2)&gt;0,SUM(C10:C15),"")</f>
        <v>48.912999999999997</v>
      </c>
      <c r="D16" s="62">
        <f t="shared" si="1"/>
        <v>46.914000000000001</v>
      </c>
      <c r="E16" s="62">
        <f t="shared" si="1"/>
        <v>33.045999999999999</v>
      </c>
      <c r="F16" s="62">
        <f t="shared" si="1"/>
        <v>35.294999999999995</v>
      </c>
      <c r="G16" s="62">
        <f t="shared" si="1"/>
        <v>36.222000000000001</v>
      </c>
      <c r="H16" s="62">
        <f t="shared" si="1"/>
        <v>94.693999999999988</v>
      </c>
      <c r="I16" s="62">
        <f t="shared" si="1"/>
        <v>99.092999999999989</v>
      </c>
      <c r="J16" s="62">
        <f t="shared" si="1"/>
        <v>96.91</v>
      </c>
      <c r="K16" s="62">
        <f t="shared" si="1"/>
        <v>119.843</v>
      </c>
      <c r="L16" s="62">
        <f t="shared" si="1"/>
        <v>88.750999999999991</v>
      </c>
      <c r="M16" s="62">
        <f t="shared" si="1"/>
        <v>81.144000000000005</v>
      </c>
      <c r="N16" s="62">
        <f t="shared" si="1"/>
        <v>85.907000000000011</v>
      </c>
      <c r="O16" s="62">
        <f t="shared" si="1"/>
        <v>64.149000000000001</v>
      </c>
      <c r="P16" s="62">
        <f t="shared" si="1"/>
        <v>48.937999999999995</v>
      </c>
      <c r="Q16" s="62">
        <f t="shared" si="1"/>
        <v>47.714999999999996</v>
      </c>
      <c r="R16" s="62">
        <f t="shared" si="1"/>
        <v>33.74</v>
      </c>
      <c r="S16" s="62">
        <f t="shared" si="1"/>
        <v>36.4</v>
      </c>
      <c r="T16" s="62">
        <f t="shared" si="1"/>
        <v>83.5</v>
      </c>
      <c r="U16" s="62">
        <f t="shared" si="1"/>
        <v>51.576999999999998</v>
      </c>
      <c r="V16" s="62">
        <f t="shared" si="1"/>
        <v>51.047999999999995</v>
      </c>
      <c r="W16" s="62">
        <f t="shared" si="1"/>
        <v>53.832000000000001</v>
      </c>
      <c r="X16" s="62">
        <f t="shared" si="1"/>
        <v>45.477000000000004</v>
      </c>
      <c r="Y16" s="62">
        <f t="shared" si="1"/>
        <v>14.937000000000001</v>
      </c>
      <c r="Z16" s="63" t="str">
        <f t="shared" si="1"/>
        <v/>
      </c>
      <c r="AA16" s="64">
        <f>SUM(AA10:AA15)</f>
        <v>1407.088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" customHeight="1" x14ac:dyDescent="0.25">
      <c r="A21" s="75" t="s">
        <v>16</v>
      </c>
      <c r="B21" s="80"/>
      <c r="C21" s="81"/>
      <c r="D21" s="81">
        <v>1.0999999999999999E-2</v>
      </c>
      <c r="E21" s="81">
        <v>3.1E-2</v>
      </c>
      <c r="F21" s="81">
        <v>1E-3</v>
      </c>
      <c r="G21" s="81"/>
      <c r="H21" s="81"/>
      <c r="I21" s="81"/>
      <c r="J21" s="81"/>
      <c r="K21" s="81"/>
      <c r="L21" s="81"/>
      <c r="M21" s="81"/>
      <c r="N21" s="81"/>
      <c r="O21" s="81">
        <v>2.7E-2</v>
      </c>
      <c r="P21" s="81"/>
      <c r="Q21" s="81">
        <v>2.5000000000000001E-2</v>
      </c>
      <c r="R21" s="81"/>
      <c r="S21" s="81"/>
      <c r="T21" s="81">
        <v>0.56699999999999995</v>
      </c>
      <c r="U21" s="81"/>
      <c r="V21" s="81"/>
      <c r="W21" s="81">
        <v>1.19</v>
      </c>
      <c r="X21" s="81"/>
      <c r="Y21" s="81">
        <v>0.20899999999999999</v>
      </c>
      <c r="Z21" s="78"/>
      <c r="AA21" s="79">
        <f t="shared" si="2"/>
        <v>2.0609999999999999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1.0999999999999999E-2</v>
      </c>
      <c r="E25" s="88">
        <f t="shared" si="3"/>
        <v>3.1E-2</v>
      </c>
      <c r="F25" s="88">
        <f t="shared" si="3"/>
        <v>1E-3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2.7E-2</v>
      </c>
      <c r="P25" s="88">
        <f t="shared" si="3"/>
        <v>0</v>
      </c>
      <c r="Q25" s="88">
        <f t="shared" si="3"/>
        <v>2.5000000000000001E-2</v>
      </c>
      <c r="R25" s="88">
        <f t="shared" si="3"/>
        <v>0</v>
      </c>
      <c r="S25" s="88">
        <f t="shared" si="3"/>
        <v>0</v>
      </c>
      <c r="T25" s="88">
        <f t="shared" si="3"/>
        <v>0.56699999999999995</v>
      </c>
      <c r="U25" s="88">
        <f t="shared" si="3"/>
        <v>0</v>
      </c>
      <c r="V25" s="88">
        <f t="shared" si="3"/>
        <v>0</v>
      </c>
      <c r="W25" s="88">
        <f t="shared" si="3"/>
        <v>1.19</v>
      </c>
      <c r="X25" s="88">
        <f t="shared" si="3"/>
        <v>0</v>
      </c>
      <c r="Y25" s="88">
        <f t="shared" si="3"/>
        <v>0.20899999999999999</v>
      </c>
      <c r="Z25" s="89" t="str">
        <f t="shared" si="3"/>
        <v/>
      </c>
      <c r="AA25" s="90">
        <f>SUM(AA19:AA24)</f>
        <v>2.0609999999999999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9.0429999999999993</v>
      </c>
      <c r="C29" s="77">
        <v>48.912999999999997</v>
      </c>
      <c r="D29" s="77">
        <v>46.924999999999997</v>
      </c>
      <c r="E29" s="77">
        <v>33.076999999999998</v>
      </c>
      <c r="F29" s="77">
        <v>35.295999999999999</v>
      </c>
      <c r="G29" s="77">
        <v>36.222000000000001</v>
      </c>
      <c r="H29" s="77">
        <v>94.694000000000003</v>
      </c>
      <c r="I29" s="77">
        <v>99.093000000000004</v>
      </c>
      <c r="J29" s="77">
        <v>96.91</v>
      </c>
      <c r="K29" s="77">
        <v>119.843</v>
      </c>
      <c r="L29" s="77">
        <v>88.751000000000005</v>
      </c>
      <c r="M29" s="77">
        <v>81.144000000000005</v>
      </c>
      <c r="N29" s="77">
        <v>85.906999999999996</v>
      </c>
      <c r="O29" s="77">
        <v>64.176000000000002</v>
      </c>
      <c r="P29" s="77">
        <v>48.938000000000002</v>
      </c>
      <c r="Q29" s="77">
        <v>47.74</v>
      </c>
      <c r="R29" s="77">
        <v>33.74</v>
      </c>
      <c r="S29" s="77">
        <v>36.4</v>
      </c>
      <c r="T29" s="77">
        <v>84.066999999999993</v>
      </c>
      <c r="U29" s="77">
        <v>51.576999999999998</v>
      </c>
      <c r="V29" s="77">
        <v>51.048000000000002</v>
      </c>
      <c r="W29" s="77">
        <v>55.021999999999998</v>
      </c>
      <c r="X29" s="77">
        <v>45.476999999999997</v>
      </c>
      <c r="Y29" s="77">
        <v>15.146000000000001</v>
      </c>
      <c r="Z29" s="78"/>
      <c r="AA29" s="79">
        <f>SUM(B29:Z29)</f>
        <v>1409.1490000000001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9.0429999999999993</v>
      </c>
      <c r="C31" s="62">
        <f t="shared" ref="C31:Z31" si="4">IF(LEN(C$2)&gt;0,SUM(C28:C30),"")</f>
        <v>48.912999999999997</v>
      </c>
      <c r="D31" s="62">
        <f t="shared" si="4"/>
        <v>46.924999999999997</v>
      </c>
      <c r="E31" s="62">
        <f t="shared" si="4"/>
        <v>33.076999999999998</v>
      </c>
      <c r="F31" s="62">
        <f t="shared" si="4"/>
        <v>35.295999999999999</v>
      </c>
      <c r="G31" s="62">
        <f t="shared" si="4"/>
        <v>36.222000000000001</v>
      </c>
      <c r="H31" s="62">
        <f t="shared" si="4"/>
        <v>94.694000000000003</v>
      </c>
      <c r="I31" s="62">
        <f t="shared" si="4"/>
        <v>99.093000000000004</v>
      </c>
      <c r="J31" s="62">
        <f t="shared" si="4"/>
        <v>96.91</v>
      </c>
      <c r="K31" s="62">
        <f t="shared" si="4"/>
        <v>119.843</v>
      </c>
      <c r="L31" s="62">
        <f t="shared" si="4"/>
        <v>88.751000000000005</v>
      </c>
      <c r="M31" s="62">
        <f t="shared" si="4"/>
        <v>81.144000000000005</v>
      </c>
      <c r="N31" s="62">
        <f t="shared" si="4"/>
        <v>85.906999999999996</v>
      </c>
      <c r="O31" s="62">
        <f t="shared" si="4"/>
        <v>64.176000000000002</v>
      </c>
      <c r="P31" s="62">
        <f t="shared" si="4"/>
        <v>48.938000000000002</v>
      </c>
      <c r="Q31" s="62">
        <f t="shared" si="4"/>
        <v>47.74</v>
      </c>
      <c r="R31" s="62">
        <f t="shared" si="4"/>
        <v>33.74</v>
      </c>
      <c r="S31" s="62">
        <f t="shared" si="4"/>
        <v>36.4</v>
      </c>
      <c r="T31" s="62">
        <f t="shared" si="4"/>
        <v>84.066999999999993</v>
      </c>
      <c r="U31" s="62">
        <f t="shared" si="4"/>
        <v>51.576999999999998</v>
      </c>
      <c r="V31" s="62">
        <f t="shared" si="4"/>
        <v>51.048000000000002</v>
      </c>
      <c r="W31" s="62">
        <f t="shared" si="4"/>
        <v>55.021999999999998</v>
      </c>
      <c r="X31" s="62">
        <f t="shared" si="4"/>
        <v>45.476999999999997</v>
      </c>
      <c r="Y31" s="62">
        <f t="shared" si="4"/>
        <v>15.146000000000001</v>
      </c>
      <c r="Z31" s="63" t="str">
        <f t="shared" si="4"/>
        <v/>
      </c>
      <c r="AA31" s="64">
        <f>SUM(AA28:AA30)</f>
        <v>1409.1490000000001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9.0429999999999993</v>
      </c>
      <c r="C51" s="88">
        <f t="shared" si="10"/>
        <v>48.912999999999997</v>
      </c>
      <c r="D51" s="88">
        <f t="shared" si="10"/>
        <v>46.925000000000004</v>
      </c>
      <c r="E51" s="88">
        <f t="shared" si="10"/>
        <v>33.076999999999998</v>
      </c>
      <c r="F51" s="88">
        <f t="shared" si="10"/>
        <v>35.295999999999992</v>
      </c>
      <c r="G51" s="88">
        <f t="shared" si="10"/>
        <v>36.222000000000001</v>
      </c>
      <c r="H51" s="88">
        <f t="shared" si="10"/>
        <v>94.693999999999988</v>
      </c>
      <c r="I51" s="88">
        <f t="shared" si="10"/>
        <v>99.092999999999989</v>
      </c>
      <c r="J51" s="88">
        <f t="shared" si="10"/>
        <v>96.91</v>
      </c>
      <c r="K51" s="88">
        <f t="shared" si="10"/>
        <v>119.843</v>
      </c>
      <c r="L51" s="88">
        <f t="shared" si="10"/>
        <v>88.750999999999991</v>
      </c>
      <c r="M51" s="88">
        <f t="shared" si="10"/>
        <v>81.144000000000005</v>
      </c>
      <c r="N51" s="88">
        <f t="shared" si="10"/>
        <v>85.907000000000011</v>
      </c>
      <c r="O51" s="88">
        <f t="shared" si="10"/>
        <v>64.176000000000002</v>
      </c>
      <c r="P51" s="88">
        <f t="shared" si="10"/>
        <v>48.937999999999995</v>
      </c>
      <c r="Q51" s="88">
        <f t="shared" si="10"/>
        <v>47.739999999999995</v>
      </c>
      <c r="R51" s="88">
        <f t="shared" si="10"/>
        <v>33.74</v>
      </c>
      <c r="S51" s="88">
        <f t="shared" si="10"/>
        <v>36.4</v>
      </c>
      <c r="T51" s="88">
        <f t="shared" si="10"/>
        <v>84.066999999999993</v>
      </c>
      <c r="U51" s="88">
        <f t="shared" si="10"/>
        <v>51.576999999999998</v>
      </c>
      <c r="V51" s="88">
        <f t="shared" si="10"/>
        <v>51.047999999999995</v>
      </c>
      <c r="W51" s="88">
        <f t="shared" si="10"/>
        <v>55.021999999999998</v>
      </c>
      <c r="X51" s="88">
        <f t="shared" si="10"/>
        <v>45.477000000000004</v>
      </c>
      <c r="Y51" s="88">
        <f t="shared" si="10"/>
        <v>15.146000000000001</v>
      </c>
      <c r="Z51" s="89" t="str">
        <f t="shared" si="10"/>
        <v/>
      </c>
      <c r="AA51" s="104">
        <f>SUM(B51:Z51)</f>
        <v>1409.1489999999999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9.0429999999999993</v>
      </c>
      <c r="C4" s="18">
        <v>48.912999999999997</v>
      </c>
      <c r="D4" s="18">
        <v>46.925000000000004</v>
      </c>
      <c r="E4" s="18">
        <v>33.076999999999998</v>
      </c>
      <c r="F4" s="18">
        <v>35.295999999999999</v>
      </c>
      <c r="G4" s="18">
        <v>36.222000000000001</v>
      </c>
      <c r="H4" s="18">
        <v>94.694000000000003</v>
      </c>
      <c r="I4" s="18">
        <v>99.092999999999989</v>
      </c>
      <c r="J4" s="18">
        <v>96.909999999999982</v>
      </c>
      <c r="K4" s="18">
        <v>119.84299999999999</v>
      </c>
      <c r="L4" s="18">
        <v>88.751000000000005</v>
      </c>
      <c r="M4" s="18">
        <v>81.144000000000005</v>
      </c>
      <c r="N4" s="18">
        <v>85.906999999999982</v>
      </c>
      <c r="O4" s="18">
        <v>64.176000000000002</v>
      </c>
      <c r="P4" s="18">
        <v>48.938000000000002</v>
      </c>
      <c r="Q4" s="18">
        <v>47.739999999999995</v>
      </c>
      <c r="R4" s="18">
        <v>33.74</v>
      </c>
      <c r="S4" s="18">
        <v>36.4</v>
      </c>
      <c r="T4" s="18">
        <v>84.067000000000007</v>
      </c>
      <c r="U4" s="18">
        <v>51.577000000000005</v>
      </c>
      <c r="V4" s="18">
        <v>51.048000000000002</v>
      </c>
      <c r="W4" s="18">
        <v>55.021999999999998</v>
      </c>
      <c r="X4" s="18">
        <v>45.477000000000004</v>
      </c>
      <c r="Y4" s="18">
        <v>15.145999999999999</v>
      </c>
      <c r="Z4" s="19"/>
      <c r="AA4" s="20">
        <f>SUM(B4:Z4)</f>
        <v>1409.1490000000001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208.16</v>
      </c>
      <c r="C7" s="28">
        <v>108.79</v>
      </c>
      <c r="D7" s="28">
        <v>105</v>
      </c>
      <c r="E7" s="28">
        <v>101</v>
      </c>
      <c r="F7" s="28">
        <v>96.97</v>
      </c>
      <c r="G7" s="28">
        <v>105</v>
      </c>
      <c r="H7" s="28">
        <v>93.05</v>
      </c>
      <c r="I7" s="28">
        <v>97.26</v>
      </c>
      <c r="J7" s="28">
        <v>107.42</v>
      </c>
      <c r="K7" s="28">
        <v>87.5</v>
      </c>
      <c r="L7" s="28">
        <v>99</v>
      </c>
      <c r="M7" s="28">
        <v>95.31</v>
      </c>
      <c r="N7" s="28">
        <v>91.66</v>
      </c>
      <c r="O7" s="28">
        <v>91.91</v>
      </c>
      <c r="P7" s="28">
        <v>96.14</v>
      </c>
      <c r="Q7" s="28">
        <v>96.72</v>
      </c>
      <c r="R7" s="28">
        <v>100.54</v>
      </c>
      <c r="S7" s="28">
        <v>93.6</v>
      </c>
      <c r="T7" s="28">
        <v>127.05</v>
      </c>
      <c r="U7" s="28">
        <v>118.97</v>
      </c>
      <c r="V7" s="28">
        <v>165.47</v>
      </c>
      <c r="W7" s="28">
        <v>104</v>
      </c>
      <c r="X7" s="28">
        <v>104</v>
      </c>
      <c r="Y7" s="28">
        <v>87</v>
      </c>
      <c r="Z7" s="29"/>
      <c r="AA7" s="30">
        <f>IF(SUM(B7:Z7)&lt;&gt;0,AVERAGEIF(B7:Z7,"&lt;&gt;"""),"")</f>
        <v>107.56333333333333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19.689</v>
      </c>
      <c r="L12" s="52"/>
      <c r="M12" s="52">
        <v>5.7949999999999999</v>
      </c>
      <c r="N12" s="52">
        <v>26.483000000000001</v>
      </c>
      <c r="O12" s="52">
        <v>17.510999999999999</v>
      </c>
      <c r="P12" s="52"/>
      <c r="Q12" s="52"/>
      <c r="R12" s="52"/>
      <c r="S12" s="52">
        <v>5.3640000000000008</v>
      </c>
      <c r="T12" s="52"/>
      <c r="U12" s="52"/>
      <c r="V12" s="52"/>
      <c r="W12" s="52"/>
      <c r="X12" s="52"/>
      <c r="Y12" s="52"/>
      <c r="Z12" s="53"/>
      <c r="AA12" s="54">
        <f t="shared" si="0"/>
        <v>74.841999999999999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0.84099999999999997</v>
      </c>
      <c r="Z14" s="58"/>
      <c r="AA14" s="59">
        <f t="shared" si="0"/>
        <v>0.84099999999999997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19.689</v>
      </c>
      <c r="L16" s="62">
        <f t="shared" si="1"/>
        <v>0</v>
      </c>
      <c r="M16" s="62">
        <f t="shared" si="1"/>
        <v>5.7949999999999999</v>
      </c>
      <c r="N16" s="62">
        <f t="shared" si="1"/>
        <v>26.483000000000001</v>
      </c>
      <c r="O16" s="62">
        <f t="shared" si="1"/>
        <v>17.510999999999999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5.3640000000000008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0.84099999999999997</v>
      </c>
      <c r="Z16" s="63" t="str">
        <f t="shared" si="1"/>
        <v/>
      </c>
      <c r="AA16" s="64">
        <f>SUM(AA10:AA15)</f>
        <v>75.682999999999993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13.544</v>
      </c>
      <c r="J19" s="72">
        <v>9.6150000000000002</v>
      </c>
      <c r="K19" s="72">
        <v>0.8</v>
      </c>
      <c r="L19" s="72">
        <v>0.8</v>
      </c>
      <c r="M19" s="72">
        <v>0.8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29.559000000000001</v>
      </c>
    </row>
    <row r="20" spans="1:27" ht="24.9" customHeight="1" x14ac:dyDescent="0.25">
      <c r="A20" s="75" t="s">
        <v>15</v>
      </c>
      <c r="B20" s="76">
        <v>1.0309999999999999</v>
      </c>
      <c r="C20" s="77">
        <v>26.791</v>
      </c>
      <c r="D20" s="77">
        <v>22.995000000000005</v>
      </c>
      <c r="E20" s="77">
        <v>11.894</v>
      </c>
      <c r="F20" s="77">
        <v>11.877000000000001</v>
      </c>
      <c r="G20" s="77">
        <v>12.402000000000001</v>
      </c>
      <c r="H20" s="77">
        <v>15.79</v>
      </c>
      <c r="I20" s="77">
        <v>16.391999999999999</v>
      </c>
      <c r="J20" s="77">
        <v>16.907</v>
      </c>
      <c r="K20" s="77">
        <v>28.067</v>
      </c>
      <c r="L20" s="77">
        <v>15.864000000000001</v>
      </c>
      <c r="M20" s="77">
        <v>24.611999999999998</v>
      </c>
      <c r="N20" s="77">
        <v>11.227</v>
      </c>
      <c r="O20" s="77">
        <v>8.24</v>
      </c>
      <c r="P20" s="77">
        <v>6.9530000000000003</v>
      </c>
      <c r="Q20" s="77">
        <v>8.2050000000000001</v>
      </c>
      <c r="R20" s="77">
        <v>6.0489999999999995</v>
      </c>
      <c r="S20" s="77">
        <v>8.5519999999999996</v>
      </c>
      <c r="T20" s="77">
        <v>21.321000000000002</v>
      </c>
      <c r="U20" s="77">
        <v>11.020999999999999</v>
      </c>
      <c r="V20" s="77">
        <v>13.902999999999999</v>
      </c>
      <c r="W20" s="77">
        <v>10.346</v>
      </c>
      <c r="X20" s="77">
        <v>13.592000000000001</v>
      </c>
      <c r="Y20" s="77">
        <v>1.4609999999999999</v>
      </c>
      <c r="Z20" s="78"/>
      <c r="AA20" s="79">
        <f t="shared" si="2"/>
        <v>325.49200000000008</v>
      </c>
    </row>
    <row r="21" spans="1:27" ht="24.9" customHeight="1" x14ac:dyDescent="0.25">
      <c r="A21" s="75" t="s">
        <v>16</v>
      </c>
      <c r="B21" s="80">
        <v>8.0120000000000005</v>
      </c>
      <c r="C21" s="81">
        <v>22.122000000000003</v>
      </c>
      <c r="D21" s="81">
        <v>23.130000000000003</v>
      </c>
      <c r="E21" s="81">
        <v>20.383000000000003</v>
      </c>
      <c r="F21" s="81">
        <v>22.619</v>
      </c>
      <c r="G21" s="81">
        <v>23.020000000000003</v>
      </c>
      <c r="H21" s="81">
        <v>78.104000000000013</v>
      </c>
      <c r="I21" s="81">
        <v>69.156999999999996</v>
      </c>
      <c r="J21" s="81">
        <v>70.387999999999991</v>
      </c>
      <c r="K21" s="81">
        <v>71.287000000000006</v>
      </c>
      <c r="L21" s="81">
        <v>72.087000000000003</v>
      </c>
      <c r="M21" s="81">
        <v>49.936999999999998</v>
      </c>
      <c r="N21" s="81">
        <v>48.197000000000003</v>
      </c>
      <c r="O21" s="81">
        <v>38.424999999999997</v>
      </c>
      <c r="P21" s="81">
        <v>41.984999999999999</v>
      </c>
      <c r="Q21" s="81">
        <v>39.534999999999997</v>
      </c>
      <c r="R21" s="81">
        <v>27.691000000000003</v>
      </c>
      <c r="S21" s="81">
        <v>22.484000000000002</v>
      </c>
      <c r="T21" s="81">
        <v>62.745999999999988</v>
      </c>
      <c r="U21" s="81">
        <v>40.556000000000004</v>
      </c>
      <c r="V21" s="81">
        <v>37.145000000000003</v>
      </c>
      <c r="W21" s="81">
        <v>44.676000000000002</v>
      </c>
      <c r="X21" s="81">
        <v>31.884999999999998</v>
      </c>
      <c r="Y21" s="81">
        <v>12.843999999999999</v>
      </c>
      <c r="Z21" s="78"/>
      <c r="AA21" s="79">
        <f t="shared" si="2"/>
        <v>978.41500000000008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9.043000000000001</v>
      </c>
      <c r="C25" s="88">
        <f t="shared" si="3"/>
        <v>48.913000000000004</v>
      </c>
      <c r="D25" s="88">
        <f t="shared" si="3"/>
        <v>46.925000000000011</v>
      </c>
      <c r="E25" s="88">
        <f t="shared" si="3"/>
        <v>33.077000000000005</v>
      </c>
      <c r="F25" s="88">
        <f t="shared" si="3"/>
        <v>35.295999999999999</v>
      </c>
      <c r="G25" s="88">
        <f t="shared" si="3"/>
        <v>36.222000000000008</v>
      </c>
      <c r="H25" s="88">
        <f t="shared" si="3"/>
        <v>94.694000000000017</v>
      </c>
      <c r="I25" s="88">
        <f t="shared" si="3"/>
        <v>99.092999999999989</v>
      </c>
      <c r="J25" s="88">
        <f t="shared" si="3"/>
        <v>96.91</v>
      </c>
      <c r="K25" s="88">
        <f t="shared" si="3"/>
        <v>100.15400000000001</v>
      </c>
      <c r="L25" s="88">
        <f t="shared" si="3"/>
        <v>88.751000000000005</v>
      </c>
      <c r="M25" s="88">
        <f t="shared" si="3"/>
        <v>75.34899999999999</v>
      </c>
      <c r="N25" s="88">
        <f t="shared" si="3"/>
        <v>59.424000000000007</v>
      </c>
      <c r="O25" s="88">
        <f t="shared" si="3"/>
        <v>46.664999999999999</v>
      </c>
      <c r="P25" s="88">
        <f t="shared" si="3"/>
        <v>48.938000000000002</v>
      </c>
      <c r="Q25" s="88">
        <f t="shared" si="3"/>
        <v>47.739999999999995</v>
      </c>
      <c r="R25" s="88">
        <f t="shared" si="3"/>
        <v>33.74</v>
      </c>
      <c r="S25" s="88">
        <f t="shared" si="3"/>
        <v>31.036000000000001</v>
      </c>
      <c r="T25" s="88">
        <f t="shared" si="3"/>
        <v>84.066999999999993</v>
      </c>
      <c r="U25" s="88">
        <f t="shared" si="3"/>
        <v>51.577000000000005</v>
      </c>
      <c r="V25" s="88">
        <f t="shared" si="3"/>
        <v>51.048000000000002</v>
      </c>
      <c r="W25" s="88">
        <f t="shared" si="3"/>
        <v>55.022000000000006</v>
      </c>
      <c r="X25" s="88">
        <f t="shared" si="3"/>
        <v>45.476999999999997</v>
      </c>
      <c r="Y25" s="88">
        <f t="shared" si="3"/>
        <v>14.305</v>
      </c>
      <c r="Z25" s="89">
        <f t="shared" si="3"/>
        <v>0</v>
      </c>
      <c r="AA25" s="90">
        <f t="shared" si="3"/>
        <v>1333.4660000000001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9.0429999999999993</v>
      </c>
      <c r="C29" s="77">
        <v>48.912999999999997</v>
      </c>
      <c r="D29" s="77">
        <v>46.924999999999997</v>
      </c>
      <c r="E29" s="77">
        <v>33.076999999999998</v>
      </c>
      <c r="F29" s="77">
        <v>35.295999999999999</v>
      </c>
      <c r="G29" s="77">
        <v>36.222000000000001</v>
      </c>
      <c r="H29" s="77">
        <v>94.694000000000003</v>
      </c>
      <c r="I29" s="77">
        <v>99.093000000000004</v>
      </c>
      <c r="J29" s="77">
        <v>96.91</v>
      </c>
      <c r="K29" s="77">
        <v>119.843</v>
      </c>
      <c r="L29" s="77">
        <v>88.751000000000005</v>
      </c>
      <c r="M29" s="77">
        <v>81.144000000000005</v>
      </c>
      <c r="N29" s="77">
        <v>85.906999999999996</v>
      </c>
      <c r="O29" s="77">
        <v>64.176000000000002</v>
      </c>
      <c r="P29" s="77">
        <v>48.938000000000002</v>
      </c>
      <c r="Q29" s="77">
        <v>47.74</v>
      </c>
      <c r="R29" s="77">
        <v>33.74</v>
      </c>
      <c r="S29" s="77">
        <v>36.4</v>
      </c>
      <c r="T29" s="77">
        <v>84.066999999999993</v>
      </c>
      <c r="U29" s="77">
        <v>51.576999999999998</v>
      </c>
      <c r="V29" s="77">
        <v>51.048000000000002</v>
      </c>
      <c r="W29" s="77">
        <v>55.021999999999998</v>
      </c>
      <c r="X29" s="77">
        <v>45.476999999999997</v>
      </c>
      <c r="Y29" s="77">
        <v>15.146000000000001</v>
      </c>
      <c r="Z29" s="78"/>
      <c r="AA29" s="79">
        <f>SUM(B29:Z29)</f>
        <v>1409.1490000000001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9.0429999999999993</v>
      </c>
      <c r="C31" s="62">
        <f t="shared" si="4"/>
        <v>48.912999999999997</v>
      </c>
      <c r="D31" s="62">
        <f t="shared" si="4"/>
        <v>46.924999999999997</v>
      </c>
      <c r="E31" s="62">
        <f t="shared" si="4"/>
        <v>33.076999999999998</v>
      </c>
      <c r="F31" s="62">
        <f t="shared" si="4"/>
        <v>35.295999999999999</v>
      </c>
      <c r="G31" s="62">
        <f t="shared" si="4"/>
        <v>36.222000000000001</v>
      </c>
      <c r="H31" s="62">
        <f t="shared" si="4"/>
        <v>94.694000000000003</v>
      </c>
      <c r="I31" s="62">
        <f t="shared" si="4"/>
        <v>99.093000000000004</v>
      </c>
      <c r="J31" s="62">
        <f t="shared" si="4"/>
        <v>96.91</v>
      </c>
      <c r="K31" s="62">
        <f t="shared" si="4"/>
        <v>119.843</v>
      </c>
      <c r="L31" s="62">
        <f t="shared" si="4"/>
        <v>88.751000000000005</v>
      </c>
      <c r="M31" s="62">
        <f t="shared" si="4"/>
        <v>81.144000000000005</v>
      </c>
      <c r="N31" s="62">
        <f t="shared" si="4"/>
        <v>85.906999999999996</v>
      </c>
      <c r="O31" s="62">
        <f t="shared" si="4"/>
        <v>64.176000000000002</v>
      </c>
      <c r="P31" s="62">
        <f t="shared" si="4"/>
        <v>48.938000000000002</v>
      </c>
      <c r="Q31" s="62">
        <f t="shared" si="4"/>
        <v>47.74</v>
      </c>
      <c r="R31" s="62">
        <f t="shared" si="4"/>
        <v>33.74</v>
      </c>
      <c r="S31" s="62">
        <f t="shared" si="4"/>
        <v>36.4</v>
      </c>
      <c r="T31" s="62">
        <f t="shared" si="4"/>
        <v>84.066999999999993</v>
      </c>
      <c r="U31" s="62">
        <f t="shared" si="4"/>
        <v>51.576999999999998</v>
      </c>
      <c r="V31" s="62">
        <f t="shared" si="4"/>
        <v>51.048000000000002</v>
      </c>
      <c r="W31" s="62">
        <f t="shared" si="4"/>
        <v>55.021999999999998</v>
      </c>
      <c r="X31" s="62">
        <f t="shared" si="4"/>
        <v>45.476999999999997</v>
      </c>
      <c r="Y31" s="62">
        <f t="shared" si="4"/>
        <v>15.146000000000001</v>
      </c>
      <c r="Z31" s="63">
        <f t="shared" si="4"/>
        <v>0</v>
      </c>
      <c r="AA31" s="64">
        <f t="shared" si="4"/>
        <v>1409.1490000000001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9.043000000000001</v>
      </c>
      <c r="C51" s="88">
        <f t="shared" si="10"/>
        <v>48.913000000000004</v>
      </c>
      <c r="D51" s="88">
        <f t="shared" si="10"/>
        <v>46.925000000000011</v>
      </c>
      <c r="E51" s="88">
        <f t="shared" si="10"/>
        <v>33.077000000000005</v>
      </c>
      <c r="F51" s="88">
        <f t="shared" si="10"/>
        <v>35.295999999999999</v>
      </c>
      <c r="G51" s="88">
        <f t="shared" si="10"/>
        <v>36.222000000000008</v>
      </c>
      <c r="H51" s="88">
        <f t="shared" si="10"/>
        <v>94.694000000000017</v>
      </c>
      <c r="I51" s="88">
        <f t="shared" si="10"/>
        <v>99.092999999999989</v>
      </c>
      <c r="J51" s="88">
        <f t="shared" si="10"/>
        <v>96.91</v>
      </c>
      <c r="K51" s="88">
        <f t="shared" si="10"/>
        <v>119.84300000000002</v>
      </c>
      <c r="L51" s="88">
        <f t="shared" si="10"/>
        <v>88.751000000000005</v>
      </c>
      <c r="M51" s="88">
        <f t="shared" si="10"/>
        <v>81.143999999999991</v>
      </c>
      <c r="N51" s="88">
        <f t="shared" si="10"/>
        <v>85.907000000000011</v>
      </c>
      <c r="O51" s="88">
        <f t="shared" si="10"/>
        <v>64.176000000000002</v>
      </c>
      <c r="P51" s="88">
        <f t="shared" si="10"/>
        <v>48.938000000000002</v>
      </c>
      <c r="Q51" s="88">
        <f t="shared" si="10"/>
        <v>47.739999999999995</v>
      </c>
      <c r="R51" s="88">
        <f t="shared" si="10"/>
        <v>33.74</v>
      </c>
      <c r="S51" s="88">
        <f t="shared" si="10"/>
        <v>36.400000000000006</v>
      </c>
      <c r="T51" s="88">
        <f t="shared" si="10"/>
        <v>84.066999999999993</v>
      </c>
      <c r="U51" s="88">
        <f t="shared" si="10"/>
        <v>51.577000000000005</v>
      </c>
      <c r="V51" s="88">
        <f t="shared" si="10"/>
        <v>51.048000000000002</v>
      </c>
      <c r="W51" s="88">
        <f t="shared" si="10"/>
        <v>55.022000000000006</v>
      </c>
      <c r="X51" s="88">
        <f t="shared" si="10"/>
        <v>45.476999999999997</v>
      </c>
      <c r="Y51" s="88">
        <f t="shared" si="10"/>
        <v>15.145999999999999</v>
      </c>
      <c r="Z51" s="89">
        <f t="shared" si="10"/>
        <v>0</v>
      </c>
      <c r="AA51" s="104">
        <f>SUM(B51:Z51)</f>
        <v>1409.1490000000001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208.16</v>
      </c>
      <c r="C7" s="117">
        <v>108.79</v>
      </c>
      <c r="D7" s="117">
        <v>105</v>
      </c>
      <c r="E7" s="117">
        <v>101</v>
      </c>
      <c r="F7" s="117">
        <v>96.97</v>
      </c>
      <c r="G7" s="117">
        <v>105</v>
      </c>
      <c r="H7" s="117">
        <v>93.05</v>
      </c>
      <c r="I7" s="117">
        <v>97.26</v>
      </c>
      <c r="J7" s="117">
        <v>107.42</v>
      </c>
      <c r="K7" s="117">
        <v>87.5</v>
      </c>
      <c r="L7" s="117">
        <v>99</v>
      </c>
      <c r="M7" s="117">
        <v>95.31</v>
      </c>
      <c r="N7" s="117">
        <v>91.66</v>
      </c>
      <c r="O7" s="117">
        <v>91.91</v>
      </c>
      <c r="P7" s="117">
        <v>96.14</v>
      </c>
      <c r="Q7" s="117">
        <v>96.72</v>
      </c>
      <c r="R7" s="117">
        <v>100.54</v>
      </c>
      <c r="S7" s="117">
        <v>93.6</v>
      </c>
      <c r="T7" s="117">
        <v>127.05</v>
      </c>
      <c r="U7" s="117">
        <v>118.97</v>
      </c>
      <c r="V7" s="117">
        <v>165.47</v>
      </c>
      <c r="W7" s="117">
        <v>104</v>
      </c>
      <c r="X7" s="117">
        <v>104</v>
      </c>
      <c r="Y7" s="117">
        <v>87</v>
      </c>
      <c r="Z7" s="118"/>
      <c r="AA7" s="119">
        <f>IF(SUM(B7:Z7)&lt;&gt;0,AVERAGEIF(B7:Z7,"&lt;&gt;"""),"")</f>
        <v>107.56333333333333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2023-06-15T20:18:30Z</dcterms:created>
  <dcterms:modified xsi:type="dcterms:W3CDTF">2023-06-15T20:18:31Z</dcterms:modified>
</cp:coreProperties>
</file>