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<sst xmlns="http://schemas.openxmlformats.org/spreadsheetml/2006/main" count="117" uniqueCount="53">
  <si>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14/06/2023 23:33:04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</si>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</sst>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D5-4C48-9B65-2E4468F2CAB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D5-4C48-9B65-2E4468F2CAB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30.036999999999999</c:v>
                </c:pt>
                <c:pt idx="1">
                  <c:v>30.597999999999999</c:v>
                </c:pt>
                <c:pt idx="2">
                  <c:v>33.917000000000002</c:v>
                </c:pt>
                <c:pt idx="3">
                  <c:v>3.6240000000000001</c:v>
                </c:pt>
                <c:pt idx="4">
                  <c:v>0.54</c:v>
                </c:pt>
                <c:pt idx="5">
                  <c:v>20.105</c:v>
                </c:pt>
                <c:pt idx="6">
                  <c:v>31.294</c:v>
                </c:pt>
                <c:pt idx="7">
                  <c:v>36.207000000000001</c:v>
                </c:pt>
                <c:pt idx="10">
                  <c:v>48.114000000000004</c:v>
                </c:pt>
                <c:pt idx="11">
                  <c:v>58.073999999999998</c:v>
                </c:pt>
                <c:pt idx="14">
                  <c:v>2.359</c:v>
                </c:pt>
                <c:pt idx="15">
                  <c:v>4.4779999999999998</c:v>
                </c:pt>
                <c:pt idx="16">
                  <c:v>25.774000000000001</c:v>
                </c:pt>
                <c:pt idx="17">
                  <c:v>18.919</c:v>
                </c:pt>
                <c:pt idx="18">
                  <c:v>5.2070000000000007</c:v>
                </c:pt>
                <c:pt idx="19">
                  <c:v>54.204999999999998</c:v>
                </c:pt>
                <c:pt idx="20">
                  <c:v>49.612000000000009</c:v>
                </c:pt>
                <c:pt idx="21">
                  <c:v>54.558999999999997</c:v>
                </c:pt>
                <c:pt idx="23">
                  <c:v>27.873000000000001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D5-4C48-9B65-2E4468F2CAB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D5-4C48-9B65-2E4468F2CAB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16.882000000000001</c:v>
                </c:pt>
                <c:pt idx="1">
                  <c:v>13.270000000000001</c:v>
                </c:pt>
                <c:pt idx="2">
                  <c:v>2.8849999999999998</c:v>
                </c:pt>
                <c:pt idx="3">
                  <c:v>3.4089999999999998</c:v>
                </c:pt>
                <c:pt idx="4">
                  <c:v>19.089000000000002</c:v>
                </c:pt>
                <c:pt idx="5">
                  <c:v>26.670999999999999</c:v>
                </c:pt>
                <c:pt idx="6">
                  <c:v>39.523000000000003</c:v>
                </c:pt>
                <c:pt idx="7">
                  <c:v>47.238000000000007</c:v>
                </c:pt>
                <c:pt idx="8">
                  <c:v>100.77399999999999</c:v>
                </c:pt>
                <c:pt idx="9">
                  <c:v>94.99499999999999</c:v>
                </c:pt>
                <c:pt idx="10">
                  <c:v>5.0050000000000008</c:v>
                </c:pt>
                <c:pt idx="11">
                  <c:v>3.8639999999999999</c:v>
                </c:pt>
                <c:pt idx="12">
                  <c:v>51.991</c:v>
                </c:pt>
                <c:pt idx="13">
                  <c:v>40.616</c:v>
                </c:pt>
                <c:pt idx="14">
                  <c:v>39.345000000000006</c:v>
                </c:pt>
                <c:pt idx="15">
                  <c:v>29.557000000000002</c:v>
                </c:pt>
                <c:pt idx="16">
                  <c:v>35.987000000000002</c:v>
                </c:pt>
                <c:pt idx="17">
                  <c:v>30.111000000000001</c:v>
                </c:pt>
                <c:pt idx="18">
                  <c:v>31.038</c:v>
                </c:pt>
                <c:pt idx="19">
                  <c:v>40.478000000000002</c:v>
                </c:pt>
                <c:pt idx="20">
                  <c:v>30.17</c:v>
                </c:pt>
                <c:pt idx="21">
                  <c:v>24.032999999999998</c:v>
                </c:pt>
                <c:pt idx="22">
                  <c:v>37.085999999999991</c:v>
                </c:pt>
                <c:pt idx="23">
                  <c:v>32.592999999999996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D5-4C48-9B65-2E4468F2CAB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D5-4C48-9B65-2E4468F2CAB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D5-4C48-9B65-2E4468F2C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46.918999999999997</c:v>
                </c:pt>
                <c:pt idx="1">
                  <c:v>49.416999999999987</c:v>
                </c:pt>
                <c:pt idx="2">
                  <c:v>45.914999999999999</c:v>
                </c:pt>
                <c:pt idx="3">
                  <c:v>34.016999999999996</c:v>
                </c:pt>
                <c:pt idx="4">
                  <c:v>32.698999999999998</c:v>
                </c:pt>
                <c:pt idx="5">
                  <c:v>55.094000000000001</c:v>
                </c:pt>
                <c:pt idx="6">
                  <c:v>70.817000000000007</c:v>
                </c:pt>
                <c:pt idx="7">
                  <c:v>83.445000000000007</c:v>
                </c:pt>
                <c:pt idx="8">
                  <c:v>100.77400000000002</c:v>
                </c:pt>
                <c:pt idx="9">
                  <c:v>95.055999999999997</c:v>
                </c:pt>
                <c:pt idx="10">
                  <c:v>64.808999999999997</c:v>
                </c:pt>
                <c:pt idx="11">
                  <c:v>61.957999999999998</c:v>
                </c:pt>
                <c:pt idx="12">
                  <c:v>55.23</c:v>
                </c:pt>
                <c:pt idx="13">
                  <c:v>42.340000000000011</c:v>
                </c:pt>
                <c:pt idx="14">
                  <c:v>42.545999999999999</c:v>
                </c:pt>
                <c:pt idx="15">
                  <c:v>34.539000000000001</c:v>
                </c:pt>
                <c:pt idx="16">
                  <c:v>61.760999999999996</c:v>
                </c:pt>
                <c:pt idx="17">
                  <c:v>49.030000000000008</c:v>
                </c:pt>
                <c:pt idx="18">
                  <c:v>36.790999999999997</c:v>
                </c:pt>
                <c:pt idx="19">
                  <c:v>94.682999999999993</c:v>
                </c:pt>
                <c:pt idx="20">
                  <c:v>79.793999999999997</c:v>
                </c:pt>
                <c:pt idx="21">
                  <c:v>78.637</c:v>
                </c:pt>
                <c:pt idx="22">
                  <c:v>40.157000000000004</c:v>
                </c:pt>
                <c:pt idx="23">
                  <c:v>60.466000000000001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5D5-4C48-9B65-2E4468F2C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148.63</c:v>
                </c:pt>
                <c:pt idx="1">
                  <c:v>97.77</c:v>
                </c:pt>
                <c:pt idx="2">
                  <c:v>95.35</c:v>
                </c:pt>
                <c:pt idx="3">
                  <c:v>93.8</c:v>
                </c:pt>
                <c:pt idx="4">
                  <c:v>93.8</c:v>
                </c:pt>
                <c:pt idx="5">
                  <c:v>94.75</c:v>
                </c:pt>
                <c:pt idx="6">
                  <c:v>89.5</c:v>
                </c:pt>
                <c:pt idx="7">
                  <c:v>94.33</c:v>
                </c:pt>
                <c:pt idx="8">
                  <c:v>82.5</c:v>
                </c:pt>
                <c:pt idx="9">
                  <c:v>82.5</c:v>
                </c:pt>
                <c:pt idx="10">
                  <c:v>93.66</c:v>
                </c:pt>
                <c:pt idx="11">
                  <c:v>93.82</c:v>
                </c:pt>
                <c:pt idx="12">
                  <c:v>82.5</c:v>
                </c:pt>
                <c:pt idx="13">
                  <c:v>82.5</c:v>
                </c:pt>
                <c:pt idx="14">
                  <c:v>85.27</c:v>
                </c:pt>
                <c:pt idx="15">
                  <c:v>85.67</c:v>
                </c:pt>
                <c:pt idx="16">
                  <c:v>89.7</c:v>
                </c:pt>
                <c:pt idx="17">
                  <c:v>84.78</c:v>
                </c:pt>
                <c:pt idx="18">
                  <c:v>94.33</c:v>
                </c:pt>
                <c:pt idx="19">
                  <c:v>136.94999999999999</c:v>
                </c:pt>
                <c:pt idx="20">
                  <c:v>114.09</c:v>
                </c:pt>
                <c:pt idx="21">
                  <c:v>107.82</c:v>
                </c:pt>
                <c:pt idx="22">
                  <c:v>91.4</c:v>
                </c:pt>
                <c:pt idx="23">
                  <c:v>97.75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5D5-4C48-9B65-2E4468F2C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46.919000000000004</v>
      </c>
      <c r="C4" s="18">
        <v>49.417000000000002</v>
      </c>
      <c r="D4" s="18">
        <v>45.914999999999999</v>
      </c>
      <c r="E4" s="18">
        <v>34.017000000000003</v>
      </c>
      <c r="F4" s="18">
        <v>32.698999999999998</v>
      </c>
      <c r="G4" s="18">
        <v>55.094000000000001</v>
      </c>
      <c r="H4" s="18">
        <v>70.817000000000007</v>
      </c>
      <c r="I4" s="18">
        <v>83.445000000000007</v>
      </c>
      <c r="J4" s="18">
        <v>100.77399999999999</v>
      </c>
      <c r="K4" s="18">
        <v>95.055999999999997</v>
      </c>
      <c r="L4" s="18">
        <v>64.808999999999997</v>
      </c>
      <c r="M4" s="18">
        <v>61.957999999999998</v>
      </c>
      <c r="N4" s="18">
        <v>55.23</v>
      </c>
      <c r="O4" s="18">
        <v>42.339999999999996</v>
      </c>
      <c r="P4" s="18">
        <v>42.546000000000006</v>
      </c>
      <c r="Q4" s="18">
        <v>34.539000000000001</v>
      </c>
      <c r="R4" s="18">
        <v>61.761000000000003</v>
      </c>
      <c r="S4" s="18">
        <v>49.03</v>
      </c>
      <c r="T4" s="18">
        <v>36.790999999999997</v>
      </c>
      <c r="U4" s="18">
        <v>94.683000000000021</v>
      </c>
      <c r="V4" s="18">
        <v>79.793999999999997</v>
      </c>
      <c r="W4" s="18">
        <v>78.637</v>
      </c>
      <c r="X4" s="18">
        <v>40.156999999999989</v>
      </c>
      <c r="Y4" s="18">
        <v>60.465999999999987</v>
      </c>
      <c r="Z4" s="19"/>
      <c r="AA4" s="20">
        <f>SUM(B4:Z4)</f>
        <v>1416.8939999999998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148.63</v>
      </c>
      <c r="C7" s="28">
        <v>97.77</v>
      </c>
      <c r="D7" s="28">
        <v>95.35</v>
      </c>
      <c r="E7" s="28">
        <v>93.8</v>
      </c>
      <c r="F7" s="28">
        <v>93.8</v>
      </c>
      <c r="G7" s="28">
        <v>94.75</v>
      </c>
      <c r="H7" s="28">
        <v>89.5</v>
      </c>
      <c r="I7" s="28">
        <v>94.33</v>
      </c>
      <c r="J7" s="28">
        <v>82.5</v>
      </c>
      <c r="K7" s="28">
        <v>82.5</v>
      </c>
      <c r="L7" s="28">
        <v>93.66</v>
      </c>
      <c r="M7" s="28">
        <v>93.82</v>
      </c>
      <c r="N7" s="28">
        <v>82.5</v>
      </c>
      <c r="O7" s="28">
        <v>82.5</v>
      </c>
      <c r="P7" s="28">
        <v>85.27</v>
      </c>
      <c r="Q7" s="28">
        <v>85.67</v>
      </c>
      <c r="R7" s="28">
        <v>89.7</v>
      </c>
      <c r="S7" s="28">
        <v>84.78</v>
      </c>
      <c r="T7" s="28">
        <v>94.33</v>
      </c>
      <c r="U7" s="28">
        <v>136.94999999999999</v>
      </c>
      <c r="V7" s="28">
        <v>114.09</v>
      </c>
      <c r="W7" s="28">
        <v>107.82</v>
      </c>
      <c r="X7" s="28">
        <v>91.4</v>
      </c>
      <c r="Y7" s="28">
        <v>97.75</v>
      </c>
      <c r="Z7" s="29"/>
      <c r="AA7" s="30">
        <f>IF(SUM(B7:Z7)&lt;&gt;0,AVERAGEIF(B7:Z7,"&lt;&gt;"""),"")</f>
        <v>96.382083333333341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30.036999999999999</v>
      </c>
      <c r="C12" s="52">
        <v>30.597999999999999</v>
      </c>
      <c r="D12" s="52">
        <v>33.917000000000002</v>
      </c>
      <c r="E12" s="52">
        <v>3.6240000000000001</v>
      </c>
      <c r="F12" s="52">
        <v>0.54</v>
      </c>
      <c r="G12" s="52">
        <v>20.105</v>
      </c>
      <c r="H12" s="52">
        <v>31.294</v>
      </c>
      <c r="I12" s="52">
        <v>36.207000000000001</v>
      </c>
      <c r="J12" s="52"/>
      <c r="K12" s="52"/>
      <c r="L12" s="52">
        <v>48.114000000000004</v>
      </c>
      <c r="M12" s="52">
        <v>58.073999999999998</v>
      </c>
      <c r="N12" s="52"/>
      <c r="O12" s="52"/>
      <c r="P12" s="52">
        <v>2.359</v>
      </c>
      <c r="Q12" s="52">
        <v>4.4779999999999998</v>
      </c>
      <c r="R12" s="52">
        <v>25.774000000000001</v>
      </c>
      <c r="S12" s="52">
        <v>18.919</v>
      </c>
      <c r="T12" s="52">
        <v>5.2070000000000007</v>
      </c>
      <c r="U12" s="52">
        <v>54.204999999999998</v>
      </c>
      <c r="V12" s="52">
        <v>49.612000000000009</v>
      </c>
      <c r="W12" s="52">
        <v>54.558999999999997</v>
      </c>
      <c r="X12" s="52"/>
      <c r="Y12" s="52">
        <v>27.873000000000001</v>
      </c>
      <c r="Z12" s="53"/>
      <c r="AA12" s="54">
        <f t="shared" si="0"/>
        <v>535.49599999999998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16.882000000000001</v>
      </c>
      <c r="C14" s="57">
        <v>13.270000000000001</v>
      </c>
      <c r="D14" s="57">
        <v>2.8849999999999998</v>
      </c>
      <c r="E14" s="57">
        <v>3.4089999999999998</v>
      </c>
      <c r="F14" s="57">
        <v>19.089000000000002</v>
      </c>
      <c r="G14" s="57">
        <v>26.670999999999999</v>
      </c>
      <c r="H14" s="57">
        <v>39.523000000000003</v>
      </c>
      <c r="I14" s="57">
        <v>47.238000000000007</v>
      </c>
      <c r="J14" s="57">
        <v>100.77399999999999</v>
      </c>
      <c r="K14" s="57">
        <v>94.99499999999999</v>
      </c>
      <c r="L14" s="57">
        <v>5.0050000000000008</v>
      </c>
      <c r="M14" s="57">
        <v>3.8639999999999999</v>
      </c>
      <c r="N14" s="57">
        <v>51.991</v>
      </c>
      <c r="O14" s="57">
        <v>40.616</v>
      </c>
      <c r="P14" s="57">
        <v>39.345000000000006</v>
      </c>
      <c r="Q14" s="57">
        <v>29.557000000000002</v>
      </c>
      <c r="R14" s="57">
        <v>35.987000000000002</v>
      </c>
      <c r="S14" s="57">
        <v>30.111000000000001</v>
      </c>
      <c r="T14" s="57">
        <v>31.038</v>
      </c>
      <c r="U14" s="57">
        <v>40.478000000000002</v>
      </c>
      <c r="V14" s="57">
        <v>30.17</v>
      </c>
      <c r="W14" s="57">
        <v>24.032999999999998</v>
      </c>
      <c r="X14" s="57">
        <v>37.085999999999991</v>
      </c>
      <c r="Y14" s="57">
        <v>32.592999999999996</v>
      </c>
      <c r="Z14" s="58"/>
      <c r="AA14" s="59">
        <f t="shared" si="0"/>
        <v>796.60999999999979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46.918999999999997</v>
      </c>
      <c r="C16" s="62">
        <f t="shared" ref="C16:Z16" si="1">IF(LEN(C$2)&gt;0,SUM(C10:C15),"")</f>
        <v>43.868000000000002</v>
      </c>
      <c r="D16" s="62">
        <f t="shared" si="1"/>
        <v>36.802</v>
      </c>
      <c r="E16" s="62">
        <f t="shared" si="1"/>
        <v>7.0329999999999995</v>
      </c>
      <c r="F16" s="62">
        <f t="shared" si="1"/>
        <v>19.629000000000001</v>
      </c>
      <c r="G16" s="62">
        <f t="shared" si="1"/>
        <v>46.775999999999996</v>
      </c>
      <c r="H16" s="62">
        <f t="shared" si="1"/>
        <v>70.817000000000007</v>
      </c>
      <c r="I16" s="62">
        <f t="shared" si="1"/>
        <v>83.445000000000007</v>
      </c>
      <c r="J16" s="62">
        <f t="shared" si="1"/>
        <v>100.77399999999999</v>
      </c>
      <c r="K16" s="62">
        <f t="shared" si="1"/>
        <v>94.99499999999999</v>
      </c>
      <c r="L16" s="62">
        <f t="shared" si="1"/>
        <v>53.119000000000007</v>
      </c>
      <c r="M16" s="62">
        <f t="shared" si="1"/>
        <v>61.937999999999995</v>
      </c>
      <c r="N16" s="62">
        <f t="shared" si="1"/>
        <v>51.991</v>
      </c>
      <c r="O16" s="62">
        <f t="shared" si="1"/>
        <v>40.616</v>
      </c>
      <c r="P16" s="62">
        <f t="shared" si="1"/>
        <v>41.704000000000008</v>
      </c>
      <c r="Q16" s="62">
        <f t="shared" si="1"/>
        <v>34.035000000000004</v>
      </c>
      <c r="R16" s="62">
        <f t="shared" si="1"/>
        <v>61.761000000000003</v>
      </c>
      <c r="S16" s="62">
        <f t="shared" si="1"/>
        <v>49.03</v>
      </c>
      <c r="T16" s="62">
        <f t="shared" si="1"/>
        <v>36.245000000000005</v>
      </c>
      <c r="U16" s="62">
        <f t="shared" si="1"/>
        <v>94.682999999999993</v>
      </c>
      <c r="V16" s="62">
        <f t="shared" si="1"/>
        <v>79.782000000000011</v>
      </c>
      <c r="W16" s="62">
        <f t="shared" si="1"/>
        <v>78.591999999999999</v>
      </c>
      <c r="X16" s="62">
        <f t="shared" si="1"/>
        <v>37.085999999999991</v>
      </c>
      <c r="Y16" s="62">
        <f t="shared" si="1"/>
        <v>60.465999999999994</v>
      </c>
      <c r="Z16" s="63" t="str">
        <f t="shared" si="1"/>
        <v/>
      </c>
      <c r="AA16" s="64">
        <f>SUM(AA10:AA15)</f>
        <v>1332.1059999999998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>
        <v>19.57</v>
      </c>
      <c r="F19" s="72">
        <v>4.0579999999999998</v>
      </c>
      <c r="G19" s="72">
        <v>8.3179999999999996</v>
      </c>
      <c r="H19" s="72"/>
      <c r="I19" s="72"/>
      <c r="J19" s="72"/>
      <c r="K19" s="72"/>
      <c r="L19" s="72">
        <v>11.69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43.635999999999996</v>
      </c>
    </row>
    <row r="20" spans="1:27" ht="24.9" customHeight="1" x14ac:dyDescent="0.25">
      <c r="A20" s="75" t="s">
        <v>15</v>
      </c>
      <c r="B20" s="76"/>
      <c r="C20" s="77">
        <v>3.1E-2</v>
      </c>
      <c r="D20" s="77">
        <v>1.9E-2</v>
      </c>
      <c r="E20" s="77">
        <v>2.1999999999999999E-2</v>
      </c>
      <c r="F20" s="77">
        <v>0.28600000000000003</v>
      </c>
      <c r="G20" s="77"/>
      <c r="H20" s="77"/>
      <c r="I20" s="77"/>
      <c r="J20" s="77"/>
      <c r="K20" s="77">
        <v>6.0999999999999999E-2</v>
      </c>
      <c r="L20" s="77"/>
      <c r="M20" s="77">
        <v>2E-3</v>
      </c>
      <c r="N20" s="77">
        <v>9.0999999999999998E-2</v>
      </c>
      <c r="O20" s="77"/>
      <c r="P20" s="77"/>
      <c r="Q20" s="77"/>
      <c r="R20" s="77"/>
      <c r="S20" s="77"/>
      <c r="T20" s="77"/>
      <c r="U20" s="77"/>
      <c r="V20" s="77">
        <v>1.2E-2</v>
      </c>
      <c r="W20" s="77">
        <v>4.4999999999999998E-2</v>
      </c>
      <c r="X20" s="77">
        <v>3.024</v>
      </c>
      <c r="Y20" s="77"/>
      <c r="Z20" s="78"/>
      <c r="AA20" s="79">
        <f t="shared" si="2"/>
        <v>3.593</v>
      </c>
    </row>
    <row r="21" spans="1:27" ht="24.9" customHeight="1" x14ac:dyDescent="0.25">
      <c r="A21" s="75" t="s">
        <v>16</v>
      </c>
      <c r="B21" s="80"/>
      <c r="C21" s="81">
        <v>5.5179999999999998</v>
      </c>
      <c r="D21" s="81">
        <v>9.0939999999999994</v>
      </c>
      <c r="E21" s="81">
        <v>7.3920000000000003</v>
      </c>
      <c r="F21" s="81">
        <v>8.7260000000000009</v>
      </c>
      <c r="G21" s="81"/>
      <c r="H21" s="81"/>
      <c r="I21" s="81"/>
      <c r="J21" s="81"/>
      <c r="K21" s="81"/>
      <c r="L21" s="81"/>
      <c r="M21" s="81">
        <v>1.7999999999999999E-2</v>
      </c>
      <c r="N21" s="81">
        <v>3.1480000000000001</v>
      </c>
      <c r="O21" s="81">
        <v>1.724</v>
      </c>
      <c r="P21" s="81">
        <v>0.84199999999999997</v>
      </c>
      <c r="Q21" s="81">
        <v>0.504</v>
      </c>
      <c r="R21" s="81"/>
      <c r="S21" s="81"/>
      <c r="T21" s="81">
        <v>0.54600000000000004</v>
      </c>
      <c r="U21" s="81"/>
      <c r="V21" s="81"/>
      <c r="W21" s="81"/>
      <c r="X21" s="81">
        <v>4.7E-2</v>
      </c>
      <c r="Y21" s="81"/>
      <c r="Z21" s="78"/>
      <c r="AA21" s="79">
        <f t="shared" si="2"/>
        <v>37.55899999999999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5.5489999999999995</v>
      </c>
      <c r="D25" s="88">
        <f t="shared" si="3"/>
        <v>9.1129999999999995</v>
      </c>
      <c r="E25" s="88">
        <f t="shared" si="3"/>
        <v>26.983999999999998</v>
      </c>
      <c r="F25" s="88">
        <f t="shared" si="3"/>
        <v>13.07</v>
      </c>
      <c r="G25" s="88">
        <f t="shared" si="3"/>
        <v>8.3179999999999996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6.0999999999999999E-2</v>
      </c>
      <c r="L25" s="88">
        <f t="shared" si="3"/>
        <v>11.69</v>
      </c>
      <c r="M25" s="88">
        <f t="shared" si="3"/>
        <v>1.9999999999999997E-2</v>
      </c>
      <c r="N25" s="88">
        <f t="shared" si="3"/>
        <v>3.2390000000000003</v>
      </c>
      <c r="O25" s="88">
        <f t="shared" si="3"/>
        <v>1.724</v>
      </c>
      <c r="P25" s="88">
        <f t="shared" si="3"/>
        <v>0.84199999999999997</v>
      </c>
      <c r="Q25" s="88">
        <f t="shared" si="3"/>
        <v>0.504</v>
      </c>
      <c r="R25" s="88">
        <f t="shared" si="3"/>
        <v>0</v>
      </c>
      <c r="S25" s="88">
        <f t="shared" si="3"/>
        <v>0</v>
      </c>
      <c r="T25" s="88">
        <f t="shared" si="3"/>
        <v>0.54600000000000004</v>
      </c>
      <c r="U25" s="88">
        <f t="shared" si="3"/>
        <v>0</v>
      </c>
      <c r="V25" s="88">
        <f t="shared" si="3"/>
        <v>1.2E-2</v>
      </c>
      <c r="W25" s="88">
        <f t="shared" si="3"/>
        <v>4.4999999999999998E-2</v>
      </c>
      <c r="X25" s="88">
        <f t="shared" si="3"/>
        <v>3.0710000000000002</v>
      </c>
      <c r="Y25" s="88">
        <f t="shared" si="3"/>
        <v>0</v>
      </c>
      <c r="Z25" s="89" t="str">
        <f t="shared" si="3"/>
        <v/>
      </c>
      <c r="AA25" s="90">
        <f>SUM(AA19:AA24)</f>
        <v>84.787999999999982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46.918999999999997</v>
      </c>
      <c r="C29" s="77">
        <v>49.417000000000002</v>
      </c>
      <c r="D29" s="77">
        <v>45.914999999999999</v>
      </c>
      <c r="E29" s="77">
        <v>34.017000000000003</v>
      </c>
      <c r="F29" s="77">
        <v>32.698999999999998</v>
      </c>
      <c r="G29" s="77">
        <v>55.094000000000001</v>
      </c>
      <c r="H29" s="77">
        <v>70.816999999999993</v>
      </c>
      <c r="I29" s="77">
        <v>83.444999999999993</v>
      </c>
      <c r="J29" s="77">
        <v>100.774</v>
      </c>
      <c r="K29" s="77">
        <v>95.055999999999997</v>
      </c>
      <c r="L29" s="77">
        <v>64.808999999999997</v>
      </c>
      <c r="M29" s="77">
        <v>61.957999999999998</v>
      </c>
      <c r="N29" s="77">
        <v>55.23</v>
      </c>
      <c r="O29" s="77">
        <v>42.34</v>
      </c>
      <c r="P29" s="77">
        <v>42.545999999999999</v>
      </c>
      <c r="Q29" s="77">
        <v>34.539000000000001</v>
      </c>
      <c r="R29" s="77">
        <v>61.761000000000003</v>
      </c>
      <c r="S29" s="77">
        <v>49.03</v>
      </c>
      <c r="T29" s="77">
        <v>36.790999999999997</v>
      </c>
      <c r="U29" s="77">
        <v>94.683000000000007</v>
      </c>
      <c r="V29" s="77">
        <v>79.793999999999997</v>
      </c>
      <c r="W29" s="77">
        <v>78.637</v>
      </c>
      <c r="X29" s="77">
        <v>40.156999999999996</v>
      </c>
      <c r="Y29" s="77">
        <v>60.466000000000001</v>
      </c>
      <c r="Z29" s="78"/>
      <c r="AA29" s="79">
        <f>SUM(B29:Z29)</f>
        <v>1416.8939999999998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46.918999999999997</v>
      </c>
      <c r="C31" s="62">
        <f t="shared" ref="C31:Z31" si="4">IF(LEN(C$2)&gt;0,SUM(C28:C30),"")</f>
        <v>49.417000000000002</v>
      </c>
      <c r="D31" s="62">
        <f t="shared" si="4"/>
        <v>45.914999999999999</v>
      </c>
      <c r="E31" s="62">
        <f t="shared" si="4"/>
        <v>34.017000000000003</v>
      </c>
      <c r="F31" s="62">
        <f t="shared" si="4"/>
        <v>32.698999999999998</v>
      </c>
      <c r="G31" s="62">
        <f t="shared" si="4"/>
        <v>55.094000000000001</v>
      </c>
      <c r="H31" s="62">
        <f t="shared" si="4"/>
        <v>70.816999999999993</v>
      </c>
      <c r="I31" s="62">
        <f t="shared" si="4"/>
        <v>83.444999999999993</v>
      </c>
      <c r="J31" s="62">
        <f t="shared" si="4"/>
        <v>100.774</v>
      </c>
      <c r="K31" s="62">
        <f t="shared" si="4"/>
        <v>95.055999999999997</v>
      </c>
      <c r="L31" s="62">
        <f t="shared" si="4"/>
        <v>64.808999999999997</v>
      </c>
      <c r="M31" s="62">
        <f t="shared" si="4"/>
        <v>61.957999999999998</v>
      </c>
      <c r="N31" s="62">
        <f t="shared" si="4"/>
        <v>55.23</v>
      </c>
      <c r="O31" s="62">
        <f t="shared" si="4"/>
        <v>42.34</v>
      </c>
      <c r="P31" s="62">
        <f t="shared" si="4"/>
        <v>42.545999999999999</v>
      </c>
      <c r="Q31" s="62">
        <f t="shared" si="4"/>
        <v>34.539000000000001</v>
      </c>
      <c r="R31" s="62">
        <f t="shared" si="4"/>
        <v>61.761000000000003</v>
      </c>
      <c r="S31" s="62">
        <f t="shared" si="4"/>
        <v>49.03</v>
      </c>
      <c r="T31" s="62">
        <f t="shared" si="4"/>
        <v>36.790999999999997</v>
      </c>
      <c r="U31" s="62">
        <f t="shared" si="4"/>
        <v>94.683000000000007</v>
      </c>
      <c r="V31" s="62">
        <f t="shared" si="4"/>
        <v>79.793999999999997</v>
      </c>
      <c r="W31" s="62">
        <f t="shared" si="4"/>
        <v>78.637</v>
      </c>
      <c r="X31" s="62">
        <f t="shared" si="4"/>
        <v>40.156999999999996</v>
      </c>
      <c r="Y31" s="62">
        <f t="shared" si="4"/>
        <v>60.466000000000001</v>
      </c>
      <c r="Z31" s="63" t="str">
        <f t="shared" si="4"/>
        <v/>
      </c>
      <c r="AA31" s="64">
        <f>SUM(AA28:AA30)</f>
        <v>1416.8939999999998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46.918999999999997</v>
      </c>
      <c r="C51" s="88">
        <f t="shared" si="10"/>
        <v>49.417000000000002</v>
      </c>
      <c r="D51" s="88">
        <f t="shared" si="10"/>
        <v>45.914999999999999</v>
      </c>
      <c r="E51" s="88">
        <f t="shared" si="10"/>
        <v>34.016999999999996</v>
      </c>
      <c r="F51" s="88">
        <f t="shared" si="10"/>
        <v>32.698999999999998</v>
      </c>
      <c r="G51" s="88">
        <f t="shared" si="10"/>
        <v>55.093999999999994</v>
      </c>
      <c r="H51" s="88">
        <f t="shared" si="10"/>
        <v>70.817000000000007</v>
      </c>
      <c r="I51" s="88">
        <f t="shared" si="10"/>
        <v>83.445000000000007</v>
      </c>
      <c r="J51" s="88">
        <f t="shared" si="10"/>
        <v>100.77399999999999</v>
      </c>
      <c r="K51" s="88">
        <f t="shared" si="10"/>
        <v>95.055999999999997</v>
      </c>
      <c r="L51" s="88">
        <f t="shared" si="10"/>
        <v>64.809000000000012</v>
      </c>
      <c r="M51" s="88">
        <f t="shared" si="10"/>
        <v>61.957999999999998</v>
      </c>
      <c r="N51" s="88">
        <f t="shared" si="10"/>
        <v>55.23</v>
      </c>
      <c r="O51" s="88">
        <f t="shared" si="10"/>
        <v>42.339999999999996</v>
      </c>
      <c r="P51" s="88">
        <f t="shared" si="10"/>
        <v>42.546000000000006</v>
      </c>
      <c r="Q51" s="88">
        <f t="shared" si="10"/>
        <v>34.539000000000001</v>
      </c>
      <c r="R51" s="88">
        <f t="shared" si="10"/>
        <v>61.761000000000003</v>
      </c>
      <c r="S51" s="88">
        <f t="shared" si="10"/>
        <v>49.03</v>
      </c>
      <c r="T51" s="88">
        <f t="shared" si="10"/>
        <v>36.791000000000004</v>
      </c>
      <c r="U51" s="88">
        <f t="shared" si="10"/>
        <v>94.682999999999993</v>
      </c>
      <c r="V51" s="88">
        <f t="shared" si="10"/>
        <v>79.794000000000011</v>
      </c>
      <c r="W51" s="88">
        <f t="shared" si="10"/>
        <v>78.637</v>
      </c>
      <c r="X51" s="88">
        <f t="shared" si="10"/>
        <v>40.156999999999989</v>
      </c>
      <c r="Y51" s="88">
        <f t="shared" si="10"/>
        <v>60.465999999999994</v>
      </c>
      <c r="Z51" s="89" t="str">
        <f t="shared" si="10"/>
        <v/>
      </c>
      <c r="AA51" s="104">
        <f>SUM(B51:Z51)</f>
        <v>1416.8939999999998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46.918999999999997</v>
      </c>
      <c r="C4" s="18">
        <v>49.416999999999987</v>
      </c>
      <c r="D4" s="18">
        <v>45.914999999999999</v>
      </c>
      <c r="E4" s="18">
        <v>34.016999999999996</v>
      </c>
      <c r="F4" s="18">
        <v>32.698999999999998</v>
      </c>
      <c r="G4" s="18">
        <v>55.094000000000001</v>
      </c>
      <c r="H4" s="18">
        <v>70.817000000000007</v>
      </c>
      <c r="I4" s="18">
        <v>83.445000000000007</v>
      </c>
      <c r="J4" s="18">
        <v>100.77400000000002</v>
      </c>
      <c r="K4" s="18">
        <v>95.055999999999997</v>
      </c>
      <c r="L4" s="18">
        <v>64.808999999999997</v>
      </c>
      <c r="M4" s="18">
        <v>61.957999999999998</v>
      </c>
      <c r="N4" s="18">
        <v>55.23</v>
      </c>
      <c r="O4" s="18">
        <v>42.340000000000011</v>
      </c>
      <c r="P4" s="18">
        <v>42.545999999999999</v>
      </c>
      <c r="Q4" s="18">
        <v>34.539000000000001</v>
      </c>
      <c r="R4" s="18">
        <v>61.760999999999996</v>
      </c>
      <c r="S4" s="18">
        <v>49.030000000000008</v>
      </c>
      <c r="T4" s="18">
        <v>36.790999999999997</v>
      </c>
      <c r="U4" s="18">
        <v>94.682999999999993</v>
      </c>
      <c r="V4" s="18">
        <v>79.793999999999997</v>
      </c>
      <c r="W4" s="18">
        <v>78.637</v>
      </c>
      <c r="X4" s="18">
        <v>40.157000000000004</v>
      </c>
      <c r="Y4" s="18">
        <v>60.466000000000001</v>
      </c>
      <c r="Z4" s="19"/>
      <c r="AA4" s="20">
        <f>SUM(B4:Z4)</f>
        <v>1416.8939999999998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148.63</v>
      </c>
      <c r="C7" s="28">
        <v>97.77</v>
      </c>
      <c r="D7" s="28">
        <v>95.35</v>
      </c>
      <c r="E7" s="28">
        <v>93.8</v>
      </c>
      <c r="F7" s="28">
        <v>93.8</v>
      </c>
      <c r="G7" s="28">
        <v>94.75</v>
      </c>
      <c r="H7" s="28">
        <v>89.5</v>
      </c>
      <c r="I7" s="28">
        <v>94.33</v>
      </c>
      <c r="J7" s="28">
        <v>82.5</v>
      </c>
      <c r="K7" s="28">
        <v>82.5</v>
      </c>
      <c r="L7" s="28">
        <v>93.66</v>
      </c>
      <c r="M7" s="28">
        <v>93.82</v>
      </c>
      <c r="N7" s="28">
        <v>82.5</v>
      </c>
      <c r="O7" s="28">
        <v>82.5</v>
      </c>
      <c r="P7" s="28">
        <v>85.27</v>
      </c>
      <c r="Q7" s="28">
        <v>85.67</v>
      </c>
      <c r="R7" s="28">
        <v>89.7</v>
      </c>
      <c r="S7" s="28">
        <v>84.78</v>
      </c>
      <c r="T7" s="28">
        <v>94.33</v>
      </c>
      <c r="U7" s="28">
        <v>136.94999999999999</v>
      </c>
      <c r="V7" s="28">
        <v>114.09</v>
      </c>
      <c r="W7" s="28">
        <v>107.82</v>
      </c>
      <c r="X7" s="28">
        <v>91.4</v>
      </c>
      <c r="Y7" s="28">
        <v>97.75</v>
      </c>
      <c r="Z7" s="29"/>
      <c r="AA7" s="30">
        <f>IF(SUM(B7:Z7)&lt;&gt;0,AVERAGEIF(B7:Z7,"&lt;&gt;"""),"")</f>
        <v>96.382083333333341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>
        <v>1.6E-2</v>
      </c>
      <c r="D14" s="57"/>
      <c r="E14" s="57"/>
      <c r="F14" s="57"/>
      <c r="G14" s="57"/>
      <c r="H14" s="57"/>
      <c r="I14" s="57"/>
      <c r="J14" s="57">
        <v>6.2970000000000006</v>
      </c>
      <c r="K14" s="57">
        <v>10.048000000000002</v>
      </c>
      <c r="L14" s="57"/>
      <c r="M14" s="57"/>
      <c r="N14" s="57">
        <v>11.952</v>
      </c>
      <c r="O14" s="57">
        <v>6.1210000000000004</v>
      </c>
      <c r="P14" s="57">
        <v>2.9289999999999998</v>
      </c>
      <c r="Q14" s="57">
        <v>2.8340000000000001</v>
      </c>
      <c r="R14" s="57"/>
      <c r="S14" s="57">
        <v>1.4829999999999999</v>
      </c>
      <c r="T14" s="57"/>
      <c r="U14" s="57"/>
      <c r="V14" s="57"/>
      <c r="W14" s="57"/>
      <c r="X14" s="57"/>
      <c r="Y14" s="57"/>
      <c r="Z14" s="58"/>
      <c r="AA14" s="59">
        <f t="shared" si="0"/>
        <v>41.680000000000007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1.6E-2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6.2970000000000006</v>
      </c>
      <c r="K16" s="62">
        <f t="shared" si="1"/>
        <v>10.048000000000002</v>
      </c>
      <c r="L16" s="62">
        <f t="shared" si="1"/>
        <v>0</v>
      </c>
      <c r="M16" s="62">
        <f t="shared" si="1"/>
        <v>0</v>
      </c>
      <c r="N16" s="62">
        <f t="shared" si="1"/>
        <v>11.952</v>
      </c>
      <c r="O16" s="62">
        <f t="shared" si="1"/>
        <v>6.1210000000000004</v>
      </c>
      <c r="P16" s="62">
        <f t="shared" si="1"/>
        <v>2.9289999999999998</v>
      </c>
      <c r="Q16" s="62">
        <f t="shared" si="1"/>
        <v>2.8340000000000001</v>
      </c>
      <c r="R16" s="62">
        <f t="shared" si="1"/>
        <v>0</v>
      </c>
      <c r="S16" s="62">
        <f t="shared" si="1"/>
        <v>1.4829999999999999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41.680000000000007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" customHeight="1" x14ac:dyDescent="0.25">
      <c r="A20" s="75" t="s">
        <v>15</v>
      </c>
      <c r="B20" s="76">
        <v>3.1130000000000004</v>
      </c>
      <c r="C20" s="77">
        <v>11.5</v>
      </c>
      <c r="D20" s="77">
        <v>12.363000000000001</v>
      </c>
      <c r="E20" s="77">
        <v>10.824</v>
      </c>
      <c r="F20" s="77">
        <v>10.71</v>
      </c>
      <c r="G20" s="77">
        <v>27.237000000000002</v>
      </c>
      <c r="H20" s="77">
        <v>14.488999999999999</v>
      </c>
      <c r="I20" s="77">
        <v>23.058</v>
      </c>
      <c r="J20" s="77">
        <v>26.502000000000002</v>
      </c>
      <c r="K20" s="77">
        <v>26.613</v>
      </c>
      <c r="L20" s="77">
        <v>20.719000000000001</v>
      </c>
      <c r="M20" s="77">
        <v>17.568000000000001</v>
      </c>
      <c r="N20" s="77">
        <v>3.0049999999999999</v>
      </c>
      <c r="O20" s="77">
        <v>4.5869999999999997</v>
      </c>
      <c r="P20" s="77">
        <v>5.1270000000000007</v>
      </c>
      <c r="Q20" s="77">
        <v>5.5950000000000006</v>
      </c>
      <c r="R20" s="77">
        <v>3.294</v>
      </c>
      <c r="S20" s="77">
        <v>6.335</v>
      </c>
      <c r="T20" s="77">
        <v>5.8959999999999999</v>
      </c>
      <c r="U20" s="77">
        <v>56.968999999999994</v>
      </c>
      <c r="V20" s="77">
        <v>55.211999999999996</v>
      </c>
      <c r="W20" s="77">
        <v>30.568999999999999</v>
      </c>
      <c r="X20" s="77">
        <v>4.04</v>
      </c>
      <c r="Y20" s="77">
        <v>16.468</v>
      </c>
      <c r="Z20" s="78"/>
      <c r="AA20" s="79">
        <f t="shared" si="2"/>
        <v>401.79300000000006</v>
      </c>
    </row>
    <row r="21" spans="1:27" ht="24.9" customHeight="1" x14ac:dyDescent="0.25">
      <c r="A21" s="75" t="s">
        <v>16</v>
      </c>
      <c r="B21" s="80">
        <v>43.805999999999997</v>
      </c>
      <c r="C21" s="81">
        <v>37.900999999999996</v>
      </c>
      <c r="D21" s="81">
        <v>33.552</v>
      </c>
      <c r="E21" s="81">
        <v>23.193000000000001</v>
      </c>
      <c r="F21" s="81">
        <v>21.989000000000001</v>
      </c>
      <c r="G21" s="81">
        <v>27.856999999999999</v>
      </c>
      <c r="H21" s="81">
        <v>56.328000000000003</v>
      </c>
      <c r="I21" s="81">
        <v>60.387</v>
      </c>
      <c r="J21" s="81">
        <v>67.975000000000009</v>
      </c>
      <c r="K21" s="81">
        <v>58.394999999999996</v>
      </c>
      <c r="L21" s="81">
        <v>44.089999999999996</v>
      </c>
      <c r="M21" s="81">
        <v>43.589999999999996</v>
      </c>
      <c r="N21" s="81">
        <v>39.472999999999992</v>
      </c>
      <c r="O21" s="81">
        <v>30.831999999999997</v>
      </c>
      <c r="P21" s="81">
        <v>33.69</v>
      </c>
      <c r="Q21" s="81">
        <v>26.11</v>
      </c>
      <c r="R21" s="81">
        <v>58.466999999999999</v>
      </c>
      <c r="S21" s="81">
        <v>41.212000000000003</v>
      </c>
      <c r="T21" s="81">
        <v>30.894999999999996</v>
      </c>
      <c r="U21" s="81">
        <v>37.713999999999999</v>
      </c>
      <c r="V21" s="81">
        <v>24.582000000000001</v>
      </c>
      <c r="W21" s="81">
        <v>48.067999999999998</v>
      </c>
      <c r="X21" s="81">
        <v>36.117000000000004</v>
      </c>
      <c r="Y21" s="81">
        <v>43.998000000000005</v>
      </c>
      <c r="Z21" s="78"/>
      <c r="AA21" s="79">
        <f t="shared" si="2"/>
        <v>970.22099999999989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46.918999999999997</v>
      </c>
      <c r="C25" s="88">
        <f t="shared" si="3"/>
        <v>49.400999999999996</v>
      </c>
      <c r="D25" s="88">
        <f t="shared" si="3"/>
        <v>45.914999999999999</v>
      </c>
      <c r="E25" s="88">
        <f t="shared" si="3"/>
        <v>34.017000000000003</v>
      </c>
      <c r="F25" s="88">
        <f t="shared" si="3"/>
        <v>32.698999999999998</v>
      </c>
      <c r="G25" s="88">
        <f t="shared" si="3"/>
        <v>55.094000000000001</v>
      </c>
      <c r="H25" s="88">
        <f t="shared" si="3"/>
        <v>70.817000000000007</v>
      </c>
      <c r="I25" s="88">
        <f t="shared" si="3"/>
        <v>83.444999999999993</v>
      </c>
      <c r="J25" s="88">
        <f t="shared" si="3"/>
        <v>94.477000000000004</v>
      </c>
      <c r="K25" s="88">
        <f t="shared" si="3"/>
        <v>85.007999999999996</v>
      </c>
      <c r="L25" s="88">
        <f t="shared" si="3"/>
        <v>64.808999999999997</v>
      </c>
      <c r="M25" s="88">
        <f t="shared" si="3"/>
        <v>61.957999999999998</v>
      </c>
      <c r="N25" s="88">
        <f t="shared" si="3"/>
        <v>43.277999999999992</v>
      </c>
      <c r="O25" s="88">
        <f t="shared" si="3"/>
        <v>36.218999999999994</v>
      </c>
      <c r="P25" s="88">
        <f t="shared" si="3"/>
        <v>39.616999999999997</v>
      </c>
      <c r="Q25" s="88">
        <f t="shared" si="3"/>
        <v>31.704999999999998</v>
      </c>
      <c r="R25" s="88">
        <f t="shared" si="3"/>
        <v>61.760999999999996</v>
      </c>
      <c r="S25" s="88">
        <f t="shared" si="3"/>
        <v>47.547000000000004</v>
      </c>
      <c r="T25" s="88">
        <f t="shared" si="3"/>
        <v>36.790999999999997</v>
      </c>
      <c r="U25" s="88">
        <f t="shared" si="3"/>
        <v>94.682999999999993</v>
      </c>
      <c r="V25" s="88">
        <f t="shared" si="3"/>
        <v>79.793999999999997</v>
      </c>
      <c r="W25" s="88">
        <f t="shared" si="3"/>
        <v>78.637</v>
      </c>
      <c r="X25" s="88">
        <f t="shared" si="3"/>
        <v>40.157000000000004</v>
      </c>
      <c r="Y25" s="88">
        <f t="shared" si="3"/>
        <v>60.466000000000008</v>
      </c>
      <c r="Z25" s="89">
        <f t="shared" si="3"/>
        <v>0</v>
      </c>
      <c r="AA25" s="90">
        <f t="shared" si="3"/>
        <v>1375.2139999999999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46.918999999999997</v>
      </c>
      <c r="C29" s="77">
        <v>49.417000000000002</v>
      </c>
      <c r="D29" s="77">
        <v>45.914999999999999</v>
      </c>
      <c r="E29" s="77">
        <v>34.017000000000003</v>
      </c>
      <c r="F29" s="77">
        <v>32.698999999999998</v>
      </c>
      <c r="G29" s="77">
        <v>55.094000000000001</v>
      </c>
      <c r="H29" s="77">
        <v>70.816999999999993</v>
      </c>
      <c r="I29" s="77">
        <v>83.444999999999993</v>
      </c>
      <c r="J29" s="77">
        <v>100.774</v>
      </c>
      <c r="K29" s="77">
        <v>95.055999999999997</v>
      </c>
      <c r="L29" s="77">
        <v>64.808999999999997</v>
      </c>
      <c r="M29" s="77">
        <v>61.957999999999998</v>
      </c>
      <c r="N29" s="77">
        <v>55.23</v>
      </c>
      <c r="O29" s="77">
        <v>42.34</v>
      </c>
      <c r="P29" s="77">
        <v>42.545999999999999</v>
      </c>
      <c r="Q29" s="77">
        <v>34.539000000000001</v>
      </c>
      <c r="R29" s="77">
        <v>61.761000000000003</v>
      </c>
      <c r="S29" s="77">
        <v>49.03</v>
      </c>
      <c r="T29" s="77">
        <v>36.790999999999997</v>
      </c>
      <c r="U29" s="77">
        <v>94.683000000000007</v>
      </c>
      <c r="V29" s="77">
        <v>79.793999999999997</v>
      </c>
      <c r="W29" s="77">
        <v>78.637</v>
      </c>
      <c r="X29" s="77">
        <v>40.156999999999996</v>
      </c>
      <c r="Y29" s="77">
        <v>60.466000000000001</v>
      </c>
      <c r="Z29" s="78"/>
      <c r="AA29" s="79">
        <f>SUM(B29:Z29)</f>
        <v>1416.8939999999998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46.918999999999997</v>
      </c>
      <c r="C31" s="62">
        <f t="shared" si="4"/>
        <v>49.417000000000002</v>
      </c>
      <c r="D31" s="62">
        <f t="shared" si="4"/>
        <v>45.914999999999999</v>
      </c>
      <c r="E31" s="62">
        <f t="shared" si="4"/>
        <v>34.017000000000003</v>
      </c>
      <c r="F31" s="62">
        <f t="shared" si="4"/>
        <v>32.698999999999998</v>
      </c>
      <c r="G31" s="62">
        <f t="shared" si="4"/>
        <v>55.094000000000001</v>
      </c>
      <c r="H31" s="62">
        <f t="shared" si="4"/>
        <v>70.816999999999993</v>
      </c>
      <c r="I31" s="62">
        <f t="shared" si="4"/>
        <v>83.444999999999993</v>
      </c>
      <c r="J31" s="62">
        <f t="shared" si="4"/>
        <v>100.774</v>
      </c>
      <c r="K31" s="62">
        <f t="shared" si="4"/>
        <v>95.055999999999997</v>
      </c>
      <c r="L31" s="62">
        <f t="shared" si="4"/>
        <v>64.808999999999997</v>
      </c>
      <c r="M31" s="62">
        <f t="shared" si="4"/>
        <v>61.957999999999998</v>
      </c>
      <c r="N31" s="62">
        <f t="shared" si="4"/>
        <v>55.23</v>
      </c>
      <c r="O31" s="62">
        <f t="shared" si="4"/>
        <v>42.34</v>
      </c>
      <c r="P31" s="62">
        <f t="shared" si="4"/>
        <v>42.545999999999999</v>
      </c>
      <c r="Q31" s="62">
        <f t="shared" si="4"/>
        <v>34.539000000000001</v>
      </c>
      <c r="R31" s="62">
        <f t="shared" si="4"/>
        <v>61.761000000000003</v>
      </c>
      <c r="S31" s="62">
        <f t="shared" si="4"/>
        <v>49.03</v>
      </c>
      <c r="T31" s="62">
        <f t="shared" si="4"/>
        <v>36.790999999999997</v>
      </c>
      <c r="U31" s="62">
        <f t="shared" si="4"/>
        <v>94.683000000000007</v>
      </c>
      <c r="V31" s="62">
        <f t="shared" si="4"/>
        <v>79.793999999999997</v>
      </c>
      <c r="W31" s="62">
        <f t="shared" si="4"/>
        <v>78.637</v>
      </c>
      <c r="X31" s="62">
        <f t="shared" si="4"/>
        <v>40.156999999999996</v>
      </c>
      <c r="Y31" s="62">
        <f t="shared" si="4"/>
        <v>60.466000000000001</v>
      </c>
      <c r="Z31" s="63">
        <f t="shared" si="4"/>
        <v>0</v>
      </c>
      <c r="AA31" s="64">
        <f t="shared" si="4"/>
        <v>1416.8939999999998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46.918999999999997</v>
      </c>
      <c r="C51" s="88">
        <f t="shared" si="10"/>
        <v>49.416999999999994</v>
      </c>
      <c r="D51" s="88">
        <f t="shared" si="10"/>
        <v>45.914999999999999</v>
      </c>
      <c r="E51" s="88">
        <f t="shared" si="10"/>
        <v>34.017000000000003</v>
      </c>
      <c r="F51" s="88">
        <f t="shared" si="10"/>
        <v>32.698999999999998</v>
      </c>
      <c r="G51" s="88">
        <f t="shared" si="10"/>
        <v>55.094000000000001</v>
      </c>
      <c r="H51" s="88">
        <f t="shared" si="10"/>
        <v>70.817000000000007</v>
      </c>
      <c r="I51" s="88">
        <f t="shared" si="10"/>
        <v>83.444999999999993</v>
      </c>
      <c r="J51" s="88">
        <f t="shared" si="10"/>
        <v>100.774</v>
      </c>
      <c r="K51" s="88">
        <f t="shared" si="10"/>
        <v>95.055999999999997</v>
      </c>
      <c r="L51" s="88">
        <f t="shared" si="10"/>
        <v>64.808999999999997</v>
      </c>
      <c r="M51" s="88">
        <f t="shared" si="10"/>
        <v>61.957999999999998</v>
      </c>
      <c r="N51" s="88">
        <f t="shared" si="10"/>
        <v>55.22999999999999</v>
      </c>
      <c r="O51" s="88">
        <f t="shared" si="10"/>
        <v>42.339999999999996</v>
      </c>
      <c r="P51" s="88">
        <f t="shared" si="10"/>
        <v>42.545999999999999</v>
      </c>
      <c r="Q51" s="88">
        <f t="shared" si="10"/>
        <v>34.539000000000001</v>
      </c>
      <c r="R51" s="88">
        <f t="shared" si="10"/>
        <v>61.760999999999996</v>
      </c>
      <c r="S51" s="88">
        <f t="shared" si="10"/>
        <v>49.03</v>
      </c>
      <c r="T51" s="88">
        <f t="shared" si="10"/>
        <v>36.790999999999997</v>
      </c>
      <c r="U51" s="88">
        <f t="shared" si="10"/>
        <v>94.682999999999993</v>
      </c>
      <c r="V51" s="88">
        <f t="shared" si="10"/>
        <v>79.793999999999997</v>
      </c>
      <c r="W51" s="88">
        <f t="shared" si="10"/>
        <v>78.637</v>
      </c>
      <c r="X51" s="88">
        <f t="shared" si="10"/>
        <v>40.157000000000004</v>
      </c>
      <c r="Y51" s="88">
        <f t="shared" si="10"/>
        <v>60.466000000000008</v>
      </c>
      <c r="Z51" s="89">
        <f t="shared" si="10"/>
        <v>0</v>
      </c>
      <c r="AA51" s="104">
        <f>SUM(B51:Z51)</f>
        <v>1416.8939999999998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148.63</v>
      </c>
      <c r="C7" s="117">
        <v>97.77</v>
      </c>
      <c r="D7" s="117">
        <v>95.35</v>
      </c>
      <c r="E7" s="117">
        <v>93.8</v>
      </c>
      <c r="F7" s="117">
        <v>93.8</v>
      </c>
      <c r="G7" s="117">
        <v>94.75</v>
      </c>
      <c r="H7" s="117">
        <v>89.5</v>
      </c>
      <c r="I7" s="117">
        <v>94.33</v>
      </c>
      <c r="J7" s="117">
        <v>82.5</v>
      </c>
      <c r="K7" s="117">
        <v>82.5</v>
      </c>
      <c r="L7" s="117">
        <v>93.66</v>
      </c>
      <c r="M7" s="117">
        <v>93.82</v>
      </c>
      <c r="N7" s="117">
        <v>82.5</v>
      </c>
      <c r="O7" s="117">
        <v>82.5</v>
      </c>
      <c r="P7" s="117">
        <v>85.27</v>
      </c>
      <c r="Q7" s="117">
        <v>85.67</v>
      </c>
      <c r="R7" s="117">
        <v>89.7</v>
      </c>
      <c r="S7" s="117">
        <v>84.78</v>
      </c>
      <c r="T7" s="117">
        <v>94.33</v>
      </c>
      <c r="U7" s="117">
        <v>136.94999999999999</v>
      </c>
      <c r="V7" s="117">
        <v>114.09</v>
      </c>
      <c r="W7" s="117">
        <v>107.82</v>
      </c>
      <c r="X7" s="117">
        <v>91.4</v>
      </c>
      <c r="Y7" s="117">
        <v>97.75</v>
      </c>
      <c r="Z7" s="118"/>
      <c r="AA7" s="119">
        <f>IF(SUM(B7:Z7)&lt;&gt;0,AVERAGEIF(B7:Z7,"&lt;&gt;"""),"")</f>
        <v>96.382083333333341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2023-06-14T20:33:04Z</dcterms:created>
  <dcterms:modified xsi:type="dcterms:W3CDTF">2023-06-14T20:33:05Z</dcterms:modified>
</cp:coreProperties>
</file>