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<sst xmlns="http://schemas.openxmlformats.org/spreadsheetml/2006/main" count="117" uniqueCount="53">
  <si>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13/06/2023 23:23:04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</si>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</sst>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2FC-453D-977E-33C9E097823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2FC-453D-977E-33C9E097823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31.480999999999998</c:v>
                </c:pt>
                <c:pt idx="1">
                  <c:v>26.925000000000001</c:v>
                </c:pt>
                <c:pt idx="2">
                  <c:v>32.590000000000003</c:v>
                </c:pt>
                <c:pt idx="3">
                  <c:v>39.286999999999999</c:v>
                </c:pt>
                <c:pt idx="4">
                  <c:v>26.925000000000001</c:v>
                </c:pt>
                <c:pt idx="6">
                  <c:v>44.042999999999999</c:v>
                </c:pt>
                <c:pt idx="8">
                  <c:v>68.037000000000006</c:v>
                </c:pt>
                <c:pt idx="15">
                  <c:v>19.863</c:v>
                </c:pt>
                <c:pt idx="16">
                  <c:v>81.943999999999988</c:v>
                </c:pt>
                <c:pt idx="17">
                  <c:v>13.156000000000001</c:v>
                </c:pt>
                <c:pt idx="18">
                  <c:v>65.676999999999992</c:v>
                </c:pt>
                <c:pt idx="19">
                  <c:v>57.231000000000002</c:v>
                </c:pt>
                <c:pt idx="20">
                  <c:v>47.441000000000003</c:v>
                </c:pt>
                <c:pt idx="21">
                  <c:v>91.635000000000005</c:v>
                </c:pt>
                <c:pt idx="22">
                  <c:v>54.029000000000003</c:v>
                </c:pt>
                <c:pt idx="23">
                  <c:v>64.314000000000007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FC-453D-977E-33C9E097823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FC-453D-977E-33C9E097823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80.039999999999992</c:v>
                </c:pt>
                <c:pt idx="1">
                  <c:v>80.810999999999993</c:v>
                </c:pt>
                <c:pt idx="2">
                  <c:v>57.143999999999998</c:v>
                </c:pt>
                <c:pt idx="3">
                  <c:v>54.144000000000005</c:v>
                </c:pt>
                <c:pt idx="4">
                  <c:v>102.21599999999998</c:v>
                </c:pt>
                <c:pt idx="5">
                  <c:v>124.795</c:v>
                </c:pt>
                <c:pt idx="6">
                  <c:v>79.093000000000018</c:v>
                </c:pt>
                <c:pt idx="7">
                  <c:v>131.667</c:v>
                </c:pt>
                <c:pt idx="8">
                  <c:v>89.619</c:v>
                </c:pt>
                <c:pt idx="9">
                  <c:v>131.28899999999999</c:v>
                </c:pt>
                <c:pt idx="10">
                  <c:v>170.86199999999999</c:v>
                </c:pt>
                <c:pt idx="11">
                  <c:v>105.51599999999999</c:v>
                </c:pt>
                <c:pt idx="12">
                  <c:v>106.571</c:v>
                </c:pt>
                <c:pt idx="13">
                  <c:v>40.832999999999998</c:v>
                </c:pt>
                <c:pt idx="14">
                  <c:v>47.201999999999998</c:v>
                </c:pt>
                <c:pt idx="15">
                  <c:v>75.628</c:v>
                </c:pt>
                <c:pt idx="16">
                  <c:v>47.339000000000006</c:v>
                </c:pt>
                <c:pt idx="17">
                  <c:v>38.896999999999998</c:v>
                </c:pt>
                <c:pt idx="18">
                  <c:v>21.405000000000001</c:v>
                </c:pt>
                <c:pt idx="19">
                  <c:v>18.041</c:v>
                </c:pt>
                <c:pt idx="20">
                  <c:v>14.59</c:v>
                </c:pt>
                <c:pt idx="21">
                  <c:v>11.545</c:v>
                </c:pt>
                <c:pt idx="22">
                  <c:v>11.505999999999998</c:v>
                </c:pt>
                <c:pt idx="23">
                  <c:v>16.420999999999999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FC-453D-977E-33C9E097823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2FC-453D-977E-33C9E097823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2FC-453D-977E-33C9E0978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111.521</c:v>
                </c:pt>
                <c:pt idx="1">
                  <c:v>107.736</c:v>
                </c:pt>
                <c:pt idx="2">
                  <c:v>89.734000000000009</c:v>
                </c:pt>
                <c:pt idx="3">
                  <c:v>93.431000000000012</c:v>
                </c:pt>
                <c:pt idx="4">
                  <c:v>129.14100000000002</c:v>
                </c:pt>
                <c:pt idx="5">
                  <c:v>124.795</c:v>
                </c:pt>
                <c:pt idx="6">
                  <c:v>123.13599999999998</c:v>
                </c:pt>
                <c:pt idx="7">
                  <c:v>131.667</c:v>
                </c:pt>
                <c:pt idx="8">
                  <c:v>157.65600000000001</c:v>
                </c:pt>
                <c:pt idx="9">
                  <c:v>131.28899999999999</c:v>
                </c:pt>
                <c:pt idx="10">
                  <c:v>170.86199999999999</c:v>
                </c:pt>
                <c:pt idx="11">
                  <c:v>107.26900000000001</c:v>
                </c:pt>
                <c:pt idx="12">
                  <c:v>110.91999999999997</c:v>
                </c:pt>
                <c:pt idx="13">
                  <c:v>44.453999999999994</c:v>
                </c:pt>
                <c:pt idx="14">
                  <c:v>50.234999999999999</c:v>
                </c:pt>
                <c:pt idx="15">
                  <c:v>122.92800000000001</c:v>
                </c:pt>
                <c:pt idx="16">
                  <c:v>130.73600000000002</c:v>
                </c:pt>
                <c:pt idx="17">
                  <c:v>53.339000000000006</c:v>
                </c:pt>
                <c:pt idx="18">
                  <c:v>92.611999999999995</c:v>
                </c:pt>
                <c:pt idx="19">
                  <c:v>77.193999999999988</c:v>
                </c:pt>
                <c:pt idx="20">
                  <c:v>64.25</c:v>
                </c:pt>
                <c:pt idx="21">
                  <c:v>104.35099999999998</c:v>
                </c:pt>
                <c:pt idx="22">
                  <c:v>66.867000000000004</c:v>
                </c:pt>
                <c:pt idx="23">
                  <c:v>81.970999999999989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2FC-453D-977E-33C9E0978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86.48</c:v>
                </c:pt>
                <c:pt idx="1">
                  <c:v>82.5</c:v>
                </c:pt>
                <c:pt idx="2">
                  <c:v>82</c:v>
                </c:pt>
                <c:pt idx="3">
                  <c:v>82</c:v>
                </c:pt>
                <c:pt idx="4">
                  <c:v>82.5</c:v>
                </c:pt>
                <c:pt idx="5">
                  <c:v>82.5</c:v>
                </c:pt>
                <c:pt idx="6">
                  <c:v>94.99</c:v>
                </c:pt>
                <c:pt idx="7">
                  <c:v>82.5</c:v>
                </c:pt>
                <c:pt idx="8">
                  <c:v>97.1</c:v>
                </c:pt>
                <c:pt idx="9">
                  <c:v>82</c:v>
                </c:pt>
                <c:pt idx="10">
                  <c:v>82</c:v>
                </c:pt>
                <c:pt idx="11">
                  <c:v>85.91</c:v>
                </c:pt>
                <c:pt idx="12">
                  <c:v>84.69</c:v>
                </c:pt>
                <c:pt idx="13">
                  <c:v>77.959999999999994</c:v>
                </c:pt>
                <c:pt idx="14">
                  <c:v>82</c:v>
                </c:pt>
                <c:pt idx="15">
                  <c:v>94.62</c:v>
                </c:pt>
                <c:pt idx="16">
                  <c:v>94.79</c:v>
                </c:pt>
                <c:pt idx="17">
                  <c:v>94.79</c:v>
                </c:pt>
                <c:pt idx="18">
                  <c:v>100.76</c:v>
                </c:pt>
                <c:pt idx="19">
                  <c:v>118</c:v>
                </c:pt>
                <c:pt idx="20">
                  <c:v>142.27000000000001</c:v>
                </c:pt>
                <c:pt idx="21">
                  <c:v>100.47</c:v>
                </c:pt>
                <c:pt idx="22">
                  <c:v>97.81</c:v>
                </c:pt>
                <c:pt idx="23">
                  <c:v>100.3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2FC-453D-977E-33C9E0978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111.52099999999999</v>
      </c>
      <c r="C4" s="18">
        <v>107.736</v>
      </c>
      <c r="D4" s="18">
        <v>89.734000000000009</v>
      </c>
      <c r="E4" s="18">
        <v>93.430999999999997</v>
      </c>
      <c r="F4" s="18">
        <v>129.14099999999999</v>
      </c>
      <c r="G4" s="18">
        <v>124.795</v>
      </c>
      <c r="H4" s="18">
        <v>123.136</v>
      </c>
      <c r="I4" s="18">
        <v>131.667</v>
      </c>
      <c r="J4" s="18">
        <v>157.65600000000001</v>
      </c>
      <c r="K4" s="18">
        <v>131.28899999999999</v>
      </c>
      <c r="L4" s="18">
        <v>170.86199999999999</v>
      </c>
      <c r="M4" s="18">
        <v>107.26899999999999</v>
      </c>
      <c r="N4" s="18">
        <v>110.92</v>
      </c>
      <c r="O4" s="18">
        <v>44.454000000000001</v>
      </c>
      <c r="P4" s="18">
        <v>50.234999999999999</v>
      </c>
      <c r="Q4" s="18">
        <v>122.928</v>
      </c>
      <c r="R4" s="18">
        <v>130.73599999999999</v>
      </c>
      <c r="S4" s="18">
        <v>53.339000000000006</v>
      </c>
      <c r="T4" s="18">
        <v>92.612000000000009</v>
      </c>
      <c r="U4" s="18">
        <v>77.194000000000003</v>
      </c>
      <c r="V4" s="18">
        <v>64.249999999999986</v>
      </c>
      <c r="W4" s="18">
        <v>104.35100000000001</v>
      </c>
      <c r="X4" s="18">
        <v>66.867000000000004</v>
      </c>
      <c r="Y4" s="18">
        <v>81.971000000000018</v>
      </c>
      <c r="Z4" s="19"/>
      <c r="AA4" s="20">
        <f>SUM(B4:Z4)</f>
        <v>2478.0940000000001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86.48</v>
      </c>
      <c r="C7" s="28">
        <v>82.5</v>
      </c>
      <c r="D7" s="28">
        <v>82</v>
      </c>
      <c r="E7" s="28">
        <v>82</v>
      </c>
      <c r="F7" s="28">
        <v>82.5</v>
      </c>
      <c r="G7" s="28">
        <v>82.5</v>
      </c>
      <c r="H7" s="28">
        <v>94.99</v>
      </c>
      <c r="I7" s="28">
        <v>82.5</v>
      </c>
      <c r="J7" s="28">
        <v>97.1</v>
      </c>
      <c r="K7" s="28">
        <v>82</v>
      </c>
      <c r="L7" s="28">
        <v>82</v>
      </c>
      <c r="M7" s="28">
        <v>85.91</v>
      </c>
      <c r="N7" s="28">
        <v>84.69</v>
      </c>
      <c r="O7" s="28">
        <v>77.959999999999994</v>
      </c>
      <c r="P7" s="28">
        <v>82</v>
      </c>
      <c r="Q7" s="28">
        <v>94.62</v>
      </c>
      <c r="R7" s="28">
        <v>94.79</v>
      </c>
      <c r="S7" s="28">
        <v>94.79</v>
      </c>
      <c r="T7" s="28">
        <v>100.76</v>
      </c>
      <c r="U7" s="28">
        <v>118</v>
      </c>
      <c r="V7" s="28">
        <v>142.27000000000001</v>
      </c>
      <c r="W7" s="28">
        <v>100.47</v>
      </c>
      <c r="X7" s="28">
        <v>97.81</v>
      </c>
      <c r="Y7" s="28">
        <v>100.3</v>
      </c>
      <c r="Z7" s="29"/>
      <c r="AA7" s="30">
        <f>IF(SUM(B7:Z7)&lt;&gt;0,AVERAGEIF(B7:Z7,"&lt;&gt;"""),"")</f>
        <v>92.122500000000002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31.480999999999998</v>
      </c>
      <c r="C12" s="52">
        <v>26.925000000000001</v>
      </c>
      <c r="D12" s="52">
        <v>32.590000000000003</v>
      </c>
      <c r="E12" s="52">
        <v>39.286999999999999</v>
      </c>
      <c r="F12" s="52">
        <v>26.925000000000001</v>
      </c>
      <c r="G12" s="52"/>
      <c r="H12" s="52">
        <v>44.042999999999999</v>
      </c>
      <c r="I12" s="52"/>
      <c r="J12" s="52">
        <v>68.037000000000006</v>
      </c>
      <c r="K12" s="52"/>
      <c r="L12" s="52"/>
      <c r="M12" s="52"/>
      <c r="N12" s="52"/>
      <c r="O12" s="52"/>
      <c r="P12" s="52"/>
      <c r="Q12" s="52">
        <v>19.863</v>
      </c>
      <c r="R12" s="52">
        <v>81.943999999999988</v>
      </c>
      <c r="S12" s="52">
        <v>13.156000000000001</v>
      </c>
      <c r="T12" s="52">
        <v>65.676999999999992</v>
      </c>
      <c r="U12" s="52">
        <v>57.231000000000002</v>
      </c>
      <c r="V12" s="52">
        <v>47.441000000000003</v>
      </c>
      <c r="W12" s="52">
        <v>91.635000000000005</v>
      </c>
      <c r="X12" s="52">
        <v>54.029000000000003</v>
      </c>
      <c r="Y12" s="52">
        <v>64.314000000000007</v>
      </c>
      <c r="Z12" s="53"/>
      <c r="AA12" s="54">
        <f t="shared" si="0"/>
        <v>764.57799999999997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80.039999999999992</v>
      </c>
      <c r="C14" s="57">
        <v>80.810999999999993</v>
      </c>
      <c r="D14" s="57">
        <v>57.143999999999998</v>
      </c>
      <c r="E14" s="57">
        <v>54.144000000000005</v>
      </c>
      <c r="F14" s="57">
        <v>102.21599999999998</v>
      </c>
      <c r="G14" s="57">
        <v>124.795</v>
      </c>
      <c r="H14" s="57">
        <v>79.093000000000018</v>
      </c>
      <c r="I14" s="57">
        <v>131.667</v>
      </c>
      <c r="J14" s="57">
        <v>89.619</v>
      </c>
      <c r="K14" s="57">
        <v>131.28899999999999</v>
      </c>
      <c r="L14" s="57">
        <v>170.86199999999999</v>
      </c>
      <c r="M14" s="57">
        <v>105.51599999999999</v>
      </c>
      <c r="N14" s="57">
        <v>106.571</v>
      </c>
      <c r="O14" s="57">
        <v>40.832999999999998</v>
      </c>
      <c r="P14" s="57">
        <v>47.201999999999998</v>
      </c>
      <c r="Q14" s="57">
        <v>75.628</v>
      </c>
      <c r="R14" s="57">
        <v>47.339000000000006</v>
      </c>
      <c r="S14" s="57">
        <v>38.896999999999998</v>
      </c>
      <c r="T14" s="57">
        <v>21.405000000000001</v>
      </c>
      <c r="U14" s="57">
        <v>18.041</v>
      </c>
      <c r="V14" s="57">
        <v>14.59</v>
      </c>
      <c r="W14" s="57">
        <v>11.545</v>
      </c>
      <c r="X14" s="57">
        <v>11.505999999999998</v>
      </c>
      <c r="Y14" s="57">
        <v>16.420999999999999</v>
      </c>
      <c r="Z14" s="58"/>
      <c r="AA14" s="59">
        <f t="shared" si="0"/>
        <v>1657.174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111.52099999999999</v>
      </c>
      <c r="C16" s="62">
        <f t="shared" ref="C16:Z16" si="1">IF(LEN(C$2)&gt;0,SUM(C10:C15),"")</f>
        <v>107.73599999999999</v>
      </c>
      <c r="D16" s="62">
        <f t="shared" si="1"/>
        <v>89.734000000000009</v>
      </c>
      <c r="E16" s="62">
        <f t="shared" si="1"/>
        <v>93.431000000000012</v>
      </c>
      <c r="F16" s="62">
        <f t="shared" si="1"/>
        <v>129.14099999999999</v>
      </c>
      <c r="G16" s="62">
        <f t="shared" si="1"/>
        <v>124.795</v>
      </c>
      <c r="H16" s="62">
        <f t="shared" si="1"/>
        <v>123.13600000000002</v>
      </c>
      <c r="I16" s="62">
        <f t="shared" si="1"/>
        <v>131.667</v>
      </c>
      <c r="J16" s="62">
        <f t="shared" si="1"/>
        <v>157.65600000000001</v>
      </c>
      <c r="K16" s="62">
        <f t="shared" si="1"/>
        <v>131.28899999999999</v>
      </c>
      <c r="L16" s="62">
        <f t="shared" si="1"/>
        <v>170.86199999999999</v>
      </c>
      <c r="M16" s="62">
        <f t="shared" si="1"/>
        <v>105.51599999999999</v>
      </c>
      <c r="N16" s="62">
        <f t="shared" si="1"/>
        <v>106.571</v>
      </c>
      <c r="O16" s="62">
        <f t="shared" si="1"/>
        <v>40.832999999999998</v>
      </c>
      <c r="P16" s="62">
        <f t="shared" si="1"/>
        <v>47.201999999999998</v>
      </c>
      <c r="Q16" s="62">
        <f t="shared" si="1"/>
        <v>95.491</v>
      </c>
      <c r="R16" s="62">
        <f t="shared" si="1"/>
        <v>129.28299999999999</v>
      </c>
      <c r="S16" s="62">
        <f t="shared" si="1"/>
        <v>52.052999999999997</v>
      </c>
      <c r="T16" s="62">
        <f t="shared" si="1"/>
        <v>87.081999999999994</v>
      </c>
      <c r="U16" s="62">
        <f t="shared" si="1"/>
        <v>75.272000000000006</v>
      </c>
      <c r="V16" s="62">
        <f t="shared" si="1"/>
        <v>62.031000000000006</v>
      </c>
      <c r="W16" s="62">
        <f t="shared" si="1"/>
        <v>103.18</v>
      </c>
      <c r="X16" s="62">
        <f t="shared" si="1"/>
        <v>65.534999999999997</v>
      </c>
      <c r="Y16" s="62">
        <f t="shared" si="1"/>
        <v>80.735000000000014</v>
      </c>
      <c r="Z16" s="63" t="str">
        <f t="shared" si="1"/>
        <v/>
      </c>
      <c r="AA16" s="64">
        <f>SUM(AA10:AA15)</f>
        <v>2421.752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1.7529999999999999</v>
      </c>
      <c r="N21" s="81">
        <v>4.3490000000000002</v>
      </c>
      <c r="O21" s="81">
        <v>3.621</v>
      </c>
      <c r="P21" s="81">
        <v>3.0329999999999999</v>
      </c>
      <c r="Q21" s="81">
        <v>27.437000000000001</v>
      </c>
      <c r="R21" s="81">
        <v>1.4530000000000001</v>
      </c>
      <c r="S21" s="81">
        <v>1.286</v>
      </c>
      <c r="T21" s="81">
        <v>5.5299999999999994</v>
      </c>
      <c r="U21" s="81">
        <v>1.9219999999999999</v>
      </c>
      <c r="V21" s="81">
        <v>2.2190000000000003</v>
      </c>
      <c r="W21" s="81">
        <v>1.171</v>
      </c>
      <c r="X21" s="81">
        <v>1.3320000000000001</v>
      </c>
      <c r="Y21" s="81">
        <v>1.236</v>
      </c>
      <c r="Z21" s="78"/>
      <c r="AA21" s="79">
        <f t="shared" si="2"/>
        <v>56.341999999999999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1.7529999999999999</v>
      </c>
      <c r="N25" s="88">
        <f t="shared" si="3"/>
        <v>4.3490000000000002</v>
      </c>
      <c r="O25" s="88">
        <f t="shared" si="3"/>
        <v>3.621</v>
      </c>
      <c r="P25" s="88">
        <f t="shared" si="3"/>
        <v>3.0329999999999999</v>
      </c>
      <c r="Q25" s="88">
        <f t="shared" si="3"/>
        <v>27.437000000000001</v>
      </c>
      <c r="R25" s="88">
        <f t="shared" si="3"/>
        <v>1.4530000000000001</v>
      </c>
      <c r="S25" s="88">
        <f t="shared" si="3"/>
        <v>1.286</v>
      </c>
      <c r="T25" s="88">
        <f t="shared" si="3"/>
        <v>5.5299999999999994</v>
      </c>
      <c r="U25" s="88">
        <f t="shared" si="3"/>
        <v>1.9219999999999999</v>
      </c>
      <c r="V25" s="88">
        <f t="shared" si="3"/>
        <v>2.2190000000000003</v>
      </c>
      <c r="W25" s="88">
        <f t="shared" si="3"/>
        <v>1.171</v>
      </c>
      <c r="X25" s="88">
        <f t="shared" si="3"/>
        <v>1.3320000000000001</v>
      </c>
      <c r="Y25" s="88">
        <f t="shared" si="3"/>
        <v>1.236</v>
      </c>
      <c r="Z25" s="89" t="str">
        <f t="shared" si="3"/>
        <v/>
      </c>
      <c r="AA25" s="90">
        <f>SUM(AA19:AA24)</f>
        <v>56.341999999999999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111.521</v>
      </c>
      <c r="C29" s="77">
        <v>107.736</v>
      </c>
      <c r="D29" s="77">
        <v>89.733999999999995</v>
      </c>
      <c r="E29" s="77">
        <v>93.430999999999997</v>
      </c>
      <c r="F29" s="77">
        <v>129.14099999999999</v>
      </c>
      <c r="G29" s="77">
        <v>124.795</v>
      </c>
      <c r="H29" s="77">
        <v>123.136</v>
      </c>
      <c r="I29" s="77">
        <v>131.667</v>
      </c>
      <c r="J29" s="77">
        <v>157.65600000000001</v>
      </c>
      <c r="K29" s="77">
        <v>131.28899999999999</v>
      </c>
      <c r="L29" s="77">
        <v>170.86199999999999</v>
      </c>
      <c r="M29" s="77">
        <v>107.26900000000001</v>
      </c>
      <c r="N29" s="77">
        <v>110.92</v>
      </c>
      <c r="O29" s="77">
        <v>44.454000000000001</v>
      </c>
      <c r="P29" s="77">
        <v>50.234999999999999</v>
      </c>
      <c r="Q29" s="77">
        <v>122.928</v>
      </c>
      <c r="R29" s="77">
        <v>130.73599999999999</v>
      </c>
      <c r="S29" s="77">
        <v>53.338999999999999</v>
      </c>
      <c r="T29" s="77">
        <v>92.611999999999995</v>
      </c>
      <c r="U29" s="77">
        <v>77.194000000000003</v>
      </c>
      <c r="V29" s="77">
        <v>64.25</v>
      </c>
      <c r="W29" s="77">
        <v>104.351</v>
      </c>
      <c r="X29" s="77">
        <v>66.867000000000004</v>
      </c>
      <c r="Y29" s="77">
        <v>81.971000000000004</v>
      </c>
      <c r="Z29" s="78"/>
      <c r="AA29" s="79">
        <f>SUM(B29:Z29)</f>
        <v>2478.0940000000001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111.521</v>
      </c>
      <c r="C31" s="62">
        <f t="shared" ref="C31:Z31" si="4">IF(LEN(C$2)&gt;0,SUM(C28:C30),"")</f>
        <v>107.736</v>
      </c>
      <c r="D31" s="62">
        <f t="shared" si="4"/>
        <v>89.733999999999995</v>
      </c>
      <c r="E31" s="62">
        <f t="shared" si="4"/>
        <v>93.430999999999997</v>
      </c>
      <c r="F31" s="62">
        <f t="shared" si="4"/>
        <v>129.14099999999999</v>
      </c>
      <c r="G31" s="62">
        <f t="shared" si="4"/>
        <v>124.795</v>
      </c>
      <c r="H31" s="62">
        <f t="shared" si="4"/>
        <v>123.136</v>
      </c>
      <c r="I31" s="62">
        <f t="shared" si="4"/>
        <v>131.667</v>
      </c>
      <c r="J31" s="62">
        <f t="shared" si="4"/>
        <v>157.65600000000001</v>
      </c>
      <c r="K31" s="62">
        <f t="shared" si="4"/>
        <v>131.28899999999999</v>
      </c>
      <c r="L31" s="62">
        <f t="shared" si="4"/>
        <v>170.86199999999999</v>
      </c>
      <c r="M31" s="62">
        <f t="shared" si="4"/>
        <v>107.26900000000001</v>
      </c>
      <c r="N31" s="62">
        <f t="shared" si="4"/>
        <v>110.92</v>
      </c>
      <c r="O31" s="62">
        <f t="shared" si="4"/>
        <v>44.454000000000001</v>
      </c>
      <c r="P31" s="62">
        <f t="shared" si="4"/>
        <v>50.234999999999999</v>
      </c>
      <c r="Q31" s="62">
        <f t="shared" si="4"/>
        <v>122.928</v>
      </c>
      <c r="R31" s="62">
        <f t="shared" si="4"/>
        <v>130.73599999999999</v>
      </c>
      <c r="S31" s="62">
        <f t="shared" si="4"/>
        <v>53.338999999999999</v>
      </c>
      <c r="T31" s="62">
        <f t="shared" si="4"/>
        <v>92.611999999999995</v>
      </c>
      <c r="U31" s="62">
        <f t="shared" si="4"/>
        <v>77.194000000000003</v>
      </c>
      <c r="V31" s="62">
        <f t="shared" si="4"/>
        <v>64.25</v>
      </c>
      <c r="W31" s="62">
        <f t="shared" si="4"/>
        <v>104.351</v>
      </c>
      <c r="X31" s="62">
        <f t="shared" si="4"/>
        <v>66.867000000000004</v>
      </c>
      <c r="Y31" s="62">
        <f t="shared" si="4"/>
        <v>81.971000000000004</v>
      </c>
      <c r="Z31" s="63" t="str">
        <f t="shared" si="4"/>
        <v/>
      </c>
      <c r="AA31" s="64">
        <f>SUM(AA28:AA30)</f>
        <v>2478.0940000000001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111.52099999999999</v>
      </c>
      <c r="C51" s="88">
        <f t="shared" si="10"/>
        <v>107.73599999999999</v>
      </c>
      <c r="D51" s="88">
        <f t="shared" si="10"/>
        <v>89.734000000000009</v>
      </c>
      <c r="E51" s="88">
        <f t="shared" si="10"/>
        <v>93.431000000000012</v>
      </c>
      <c r="F51" s="88">
        <f t="shared" si="10"/>
        <v>129.14099999999999</v>
      </c>
      <c r="G51" s="88">
        <f t="shared" si="10"/>
        <v>124.795</v>
      </c>
      <c r="H51" s="88">
        <f t="shared" si="10"/>
        <v>123.13600000000002</v>
      </c>
      <c r="I51" s="88">
        <f t="shared" si="10"/>
        <v>131.667</v>
      </c>
      <c r="J51" s="88">
        <f t="shared" si="10"/>
        <v>157.65600000000001</v>
      </c>
      <c r="K51" s="88">
        <f t="shared" si="10"/>
        <v>131.28899999999999</v>
      </c>
      <c r="L51" s="88">
        <f t="shared" si="10"/>
        <v>170.86199999999999</v>
      </c>
      <c r="M51" s="88">
        <f t="shared" si="10"/>
        <v>107.26899999999999</v>
      </c>
      <c r="N51" s="88">
        <f t="shared" si="10"/>
        <v>110.92</v>
      </c>
      <c r="O51" s="88">
        <f t="shared" si="10"/>
        <v>44.454000000000001</v>
      </c>
      <c r="P51" s="88">
        <f t="shared" si="10"/>
        <v>50.234999999999999</v>
      </c>
      <c r="Q51" s="88">
        <f t="shared" si="10"/>
        <v>122.928</v>
      </c>
      <c r="R51" s="88">
        <f t="shared" si="10"/>
        <v>130.73599999999999</v>
      </c>
      <c r="S51" s="88">
        <f t="shared" si="10"/>
        <v>53.338999999999999</v>
      </c>
      <c r="T51" s="88">
        <f t="shared" si="10"/>
        <v>92.611999999999995</v>
      </c>
      <c r="U51" s="88">
        <f t="shared" si="10"/>
        <v>77.194000000000003</v>
      </c>
      <c r="V51" s="88">
        <f t="shared" si="10"/>
        <v>64.25</v>
      </c>
      <c r="W51" s="88">
        <f t="shared" si="10"/>
        <v>104.35100000000001</v>
      </c>
      <c r="X51" s="88">
        <f t="shared" si="10"/>
        <v>66.86699999999999</v>
      </c>
      <c r="Y51" s="88">
        <f t="shared" si="10"/>
        <v>81.971000000000018</v>
      </c>
      <c r="Z51" s="89" t="str">
        <f t="shared" si="10"/>
        <v/>
      </c>
      <c r="AA51" s="104">
        <f>SUM(B51:Z51)</f>
        <v>2478.0940000000001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111.521</v>
      </c>
      <c r="C4" s="18">
        <v>107.736</v>
      </c>
      <c r="D4" s="18">
        <v>89.734000000000009</v>
      </c>
      <c r="E4" s="18">
        <v>93.431000000000012</v>
      </c>
      <c r="F4" s="18">
        <v>129.14100000000002</v>
      </c>
      <c r="G4" s="18">
        <v>124.795</v>
      </c>
      <c r="H4" s="18">
        <v>123.13599999999998</v>
      </c>
      <c r="I4" s="18">
        <v>131.667</v>
      </c>
      <c r="J4" s="18">
        <v>157.65600000000001</v>
      </c>
      <c r="K4" s="18">
        <v>131.28899999999999</v>
      </c>
      <c r="L4" s="18">
        <v>170.86199999999999</v>
      </c>
      <c r="M4" s="18">
        <v>107.26900000000001</v>
      </c>
      <c r="N4" s="18">
        <v>110.91999999999997</v>
      </c>
      <c r="O4" s="18">
        <v>44.453999999999994</v>
      </c>
      <c r="P4" s="18">
        <v>50.234999999999999</v>
      </c>
      <c r="Q4" s="18">
        <v>122.92800000000001</v>
      </c>
      <c r="R4" s="18">
        <v>130.73600000000002</v>
      </c>
      <c r="S4" s="18">
        <v>53.339000000000006</v>
      </c>
      <c r="T4" s="18">
        <v>92.611999999999995</v>
      </c>
      <c r="U4" s="18">
        <v>77.193999999999988</v>
      </c>
      <c r="V4" s="18">
        <v>64.25</v>
      </c>
      <c r="W4" s="18">
        <v>104.35099999999998</v>
      </c>
      <c r="X4" s="18">
        <v>66.867000000000004</v>
      </c>
      <c r="Y4" s="18">
        <v>81.970999999999989</v>
      </c>
      <c r="Z4" s="19"/>
      <c r="AA4" s="20">
        <f>SUM(B4:Z4)</f>
        <v>2478.0940000000005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86.48</v>
      </c>
      <c r="C7" s="28">
        <v>82.5</v>
      </c>
      <c r="D7" s="28">
        <v>82</v>
      </c>
      <c r="E7" s="28">
        <v>82</v>
      </c>
      <c r="F7" s="28">
        <v>82.5</v>
      </c>
      <c r="G7" s="28">
        <v>82.5</v>
      </c>
      <c r="H7" s="28">
        <v>94.99</v>
      </c>
      <c r="I7" s="28">
        <v>82.5</v>
      </c>
      <c r="J7" s="28">
        <v>97.1</v>
      </c>
      <c r="K7" s="28">
        <v>82</v>
      </c>
      <c r="L7" s="28">
        <v>82</v>
      </c>
      <c r="M7" s="28">
        <v>85.91</v>
      </c>
      <c r="N7" s="28">
        <v>84.69</v>
      </c>
      <c r="O7" s="28">
        <v>77.959999999999994</v>
      </c>
      <c r="P7" s="28">
        <v>82</v>
      </c>
      <c r="Q7" s="28">
        <v>94.62</v>
      </c>
      <c r="R7" s="28">
        <v>94.79</v>
      </c>
      <c r="S7" s="28">
        <v>94.79</v>
      </c>
      <c r="T7" s="28">
        <v>100.76</v>
      </c>
      <c r="U7" s="28">
        <v>118</v>
      </c>
      <c r="V7" s="28">
        <v>142.27000000000001</v>
      </c>
      <c r="W7" s="28">
        <v>100.47</v>
      </c>
      <c r="X7" s="28">
        <v>97.81</v>
      </c>
      <c r="Y7" s="28">
        <v>100.3</v>
      </c>
      <c r="Z7" s="29"/>
      <c r="AA7" s="30">
        <f>IF(SUM(B7:Z7)&lt;&gt;0,AVERAGEIF(B7:Z7,"&lt;&gt;"""),"")</f>
        <v>92.122500000000002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</v>
      </c>
      <c r="C10" s="42">
        <v>15</v>
      </c>
      <c r="D10" s="42"/>
      <c r="E10" s="42"/>
      <c r="F10" s="42">
        <v>15.000999999999999</v>
      </c>
      <c r="G10" s="42">
        <v>20</v>
      </c>
      <c r="H10" s="42">
        <v>10.147</v>
      </c>
      <c r="I10" s="42">
        <v>20</v>
      </c>
      <c r="J10" s="42">
        <v>19.038</v>
      </c>
      <c r="K10" s="42">
        <v>20</v>
      </c>
      <c r="L10" s="42">
        <v>10</v>
      </c>
      <c r="M10" s="42"/>
      <c r="N10" s="42">
        <v>13.099</v>
      </c>
      <c r="O10" s="42"/>
      <c r="P10" s="42"/>
      <c r="Q10" s="42">
        <v>20</v>
      </c>
      <c r="R10" s="42">
        <v>20</v>
      </c>
      <c r="S10" s="42">
        <v>20</v>
      </c>
      <c r="T10" s="42">
        <v>2.4</v>
      </c>
      <c r="U10" s="42"/>
      <c r="V10" s="42"/>
      <c r="W10" s="42">
        <v>5.3</v>
      </c>
      <c r="X10" s="42">
        <v>1.9419999999999999</v>
      </c>
      <c r="Y10" s="42">
        <v>7</v>
      </c>
      <c r="Z10" s="43"/>
      <c r="AA10" s="44">
        <f t="shared" ref="AA10:AA15" si="0">SUM(B10:Z10)</f>
        <v>238.92700000000002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37.951999999999998</v>
      </c>
      <c r="M12" s="52"/>
      <c r="N12" s="52">
        <v>29.458999999999996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67.411000000000001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1.37</v>
      </c>
      <c r="D14" s="57">
        <v>1.65</v>
      </c>
      <c r="E14" s="57">
        <v>1.73</v>
      </c>
      <c r="F14" s="57">
        <v>1.51</v>
      </c>
      <c r="G14" s="57">
        <v>1.585</v>
      </c>
      <c r="H14" s="57"/>
      <c r="I14" s="57">
        <v>1.6960000000000002</v>
      </c>
      <c r="J14" s="57"/>
      <c r="K14" s="57">
        <v>1.9629999999999999</v>
      </c>
      <c r="L14" s="57">
        <v>2</v>
      </c>
      <c r="M14" s="57"/>
      <c r="N14" s="57">
        <v>0.158</v>
      </c>
      <c r="O14" s="57">
        <v>3.1100000000000003</v>
      </c>
      <c r="P14" s="57">
        <v>3.4550000000000001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20.226999999999997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16.37</v>
      </c>
      <c r="D16" s="62">
        <f t="shared" si="1"/>
        <v>1.65</v>
      </c>
      <c r="E16" s="62">
        <f t="shared" si="1"/>
        <v>1.73</v>
      </c>
      <c r="F16" s="62">
        <f t="shared" si="1"/>
        <v>16.510999999999999</v>
      </c>
      <c r="G16" s="62">
        <f t="shared" si="1"/>
        <v>21.585000000000001</v>
      </c>
      <c r="H16" s="62">
        <f t="shared" si="1"/>
        <v>10.147</v>
      </c>
      <c r="I16" s="62">
        <f t="shared" si="1"/>
        <v>21.696000000000002</v>
      </c>
      <c r="J16" s="62">
        <f t="shared" si="1"/>
        <v>19.038</v>
      </c>
      <c r="K16" s="62">
        <f t="shared" si="1"/>
        <v>21.963000000000001</v>
      </c>
      <c r="L16" s="62">
        <f t="shared" si="1"/>
        <v>49.951999999999998</v>
      </c>
      <c r="M16" s="62">
        <f t="shared" si="1"/>
        <v>0</v>
      </c>
      <c r="N16" s="62">
        <f t="shared" si="1"/>
        <v>42.715999999999994</v>
      </c>
      <c r="O16" s="62">
        <f t="shared" si="1"/>
        <v>3.1100000000000003</v>
      </c>
      <c r="P16" s="62">
        <f t="shared" si="1"/>
        <v>3.4550000000000001</v>
      </c>
      <c r="Q16" s="62">
        <f t="shared" si="1"/>
        <v>20</v>
      </c>
      <c r="R16" s="62">
        <f t="shared" si="1"/>
        <v>20</v>
      </c>
      <c r="S16" s="62">
        <f t="shared" si="1"/>
        <v>20</v>
      </c>
      <c r="T16" s="62">
        <f t="shared" si="1"/>
        <v>2.4</v>
      </c>
      <c r="U16" s="62">
        <f t="shared" si="1"/>
        <v>0</v>
      </c>
      <c r="V16" s="62">
        <f t="shared" si="1"/>
        <v>0</v>
      </c>
      <c r="W16" s="62">
        <f t="shared" si="1"/>
        <v>5.3</v>
      </c>
      <c r="X16" s="62">
        <f t="shared" si="1"/>
        <v>1.9419999999999999</v>
      </c>
      <c r="Y16" s="62">
        <f t="shared" si="1"/>
        <v>7</v>
      </c>
      <c r="Z16" s="63" t="str">
        <f t="shared" si="1"/>
        <v/>
      </c>
      <c r="AA16" s="64">
        <f>SUM(AA10:AA15)</f>
        <v>326.565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1.5</v>
      </c>
      <c r="N19" s="72">
        <v>1.5</v>
      </c>
      <c r="O19" s="72">
        <v>1.5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4.5</v>
      </c>
    </row>
    <row r="20" spans="1:27" ht="24.95" customHeight="1" x14ac:dyDescent="0.2">
      <c r="A20" s="75" t="s">
        <v>15</v>
      </c>
      <c r="B20" s="76">
        <v>27.983000000000001</v>
      </c>
      <c r="C20" s="77">
        <v>30.509999999999998</v>
      </c>
      <c r="D20" s="77">
        <v>29.655000000000001</v>
      </c>
      <c r="E20" s="77">
        <v>29.871000000000002</v>
      </c>
      <c r="F20" s="77">
        <v>33.923999999999999</v>
      </c>
      <c r="G20" s="77">
        <v>35.396999999999998</v>
      </c>
      <c r="H20" s="77">
        <v>36.244</v>
      </c>
      <c r="I20" s="77">
        <v>37.935000000000002</v>
      </c>
      <c r="J20" s="77">
        <v>46.487000000000002</v>
      </c>
      <c r="K20" s="77">
        <v>34.734000000000002</v>
      </c>
      <c r="L20" s="77">
        <v>36.172000000000004</v>
      </c>
      <c r="M20" s="77">
        <v>33.046999999999997</v>
      </c>
      <c r="N20" s="77">
        <v>17.344000000000001</v>
      </c>
      <c r="O20" s="77">
        <v>4.2839999999999998</v>
      </c>
      <c r="P20" s="77">
        <v>7.4600000000000009</v>
      </c>
      <c r="Q20" s="77">
        <v>75.664000000000001</v>
      </c>
      <c r="R20" s="77">
        <v>64.540999999999997</v>
      </c>
      <c r="S20" s="77">
        <v>20.112000000000002</v>
      </c>
      <c r="T20" s="77">
        <v>35.972000000000001</v>
      </c>
      <c r="U20" s="77">
        <v>31.295000000000002</v>
      </c>
      <c r="V20" s="77">
        <v>54.874000000000002</v>
      </c>
      <c r="W20" s="77">
        <v>34.141999999999996</v>
      </c>
      <c r="X20" s="77">
        <v>21.855</v>
      </c>
      <c r="Y20" s="77">
        <v>23.677</v>
      </c>
      <c r="Z20" s="78"/>
      <c r="AA20" s="79">
        <f t="shared" si="2"/>
        <v>803.17899999999997</v>
      </c>
    </row>
    <row r="21" spans="1:27" ht="24.95" customHeight="1" x14ac:dyDescent="0.2">
      <c r="A21" s="75" t="s">
        <v>16</v>
      </c>
      <c r="B21" s="80">
        <v>63.537999999999997</v>
      </c>
      <c r="C21" s="81">
        <v>60.856000000000002</v>
      </c>
      <c r="D21" s="81">
        <v>58.429000000000002</v>
      </c>
      <c r="E21" s="81">
        <v>61.83</v>
      </c>
      <c r="F21" s="81">
        <v>78.705999999999989</v>
      </c>
      <c r="G21" s="81">
        <v>67.812999999999988</v>
      </c>
      <c r="H21" s="81">
        <v>76.74499999999999</v>
      </c>
      <c r="I21" s="81">
        <v>72.036000000000001</v>
      </c>
      <c r="J21" s="81">
        <v>92.131</v>
      </c>
      <c r="K21" s="81">
        <v>74.591999999999999</v>
      </c>
      <c r="L21" s="81">
        <v>84.738</v>
      </c>
      <c r="M21" s="81">
        <v>72.722000000000008</v>
      </c>
      <c r="N21" s="81">
        <v>49.36</v>
      </c>
      <c r="O21" s="81">
        <v>35.559999999999995</v>
      </c>
      <c r="P21" s="81">
        <v>39.320000000000007</v>
      </c>
      <c r="Q21" s="81">
        <v>27.264000000000003</v>
      </c>
      <c r="R21" s="81">
        <v>46.195</v>
      </c>
      <c r="S21" s="81">
        <v>13.226999999999999</v>
      </c>
      <c r="T21" s="81">
        <v>54.239999999999995</v>
      </c>
      <c r="U21" s="81">
        <v>45.899000000000001</v>
      </c>
      <c r="V21" s="81">
        <v>9.3760000000000012</v>
      </c>
      <c r="W21" s="81">
        <v>64.909000000000006</v>
      </c>
      <c r="X21" s="81">
        <v>43.069999999999993</v>
      </c>
      <c r="Y21" s="81">
        <v>51.293999999999997</v>
      </c>
      <c r="Z21" s="78"/>
      <c r="AA21" s="79">
        <f t="shared" si="2"/>
        <v>1343.8500000000001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91.521000000000001</v>
      </c>
      <c r="C25" s="88">
        <f t="shared" si="3"/>
        <v>91.366</v>
      </c>
      <c r="D25" s="88">
        <f t="shared" si="3"/>
        <v>88.084000000000003</v>
      </c>
      <c r="E25" s="88">
        <f t="shared" si="3"/>
        <v>91.700999999999993</v>
      </c>
      <c r="F25" s="88">
        <f t="shared" si="3"/>
        <v>112.63</v>
      </c>
      <c r="G25" s="88">
        <f t="shared" si="3"/>
        <v>103.20999999999998</v>
      </c>
      <c r="H25" s="88">
        <f t="shared" si="3"/>
        <v>112.98899999999999</v>
      </c>
      <c r="I25" s="88">
        <f t="shared" si="3"/>
        <v>109.971</v>
      </c>
      <c r="J25" s="88">
        <f t="shared" si="3"/>
        <v>138.61799999999999</v>
      </c>
      <c r="K25" s="88">
        <f t="shared" si="3"/>
        <v>109.32599999999999</v>
      </c>
      <c r="L25" s="88">
        <f t="shared" si="3"/>
        <v>120.91</v>
      </c>
      <c r="M25" s="88">
        <f t="shared" si="3"/>
        <v>107.26900000000001</v>
      </c>
      <c r="N25" s="88">
        <f t="shared" si="3"/>
        <v>68.204000000000008</v>
      </c>
      <c r="O25" s="88">
        <f t="shared" si="3"/>
        <v>41.343999999999994</v>
      </c>
      <c r="P25" s="88">
        <f t="shared" si="3"/>
        <v>46.780000000000008</v>
      </c>
      <c r="Q25" s="88">
        <f t="shared" si="3"/>
        <v>102.928</v>
      </c>
      <c r="R25" s="88">
        <f t="shared" si="3"/>
        <v>110.73599999999999</v>
      </c>
      <c r="S25" s="88">
        <f t="shared" si="3"/>
        <v>33.338999999999999</v>
      </c>
      <c r="T25" s="88">
        <f t="shared" si="3"/>
        <v>90.211999999999989</v>
      </c>
      <c r="U25" s="88">
        <f t="shared" si="3"/>
        <v>77.194000000000003</v>
      </c>
      <c r="V25" s="88">
        <f t="shared" si="3"/>
        <v>64.25</v>
      </c>
      <c r="W25" s="88">
        <f t="shared" si="3"/>
        <v>99.051000000000002</v>
      </c>
      <c r="X25" s="88">
        <f t="shared" si="3"/>
        <v>64.924999999999997</v>
      </c>
      <c r="Y25" s="88">
        <f t="shared" si="3"/>
        <v>74.971000000000004</v>
      </c>
      <c r="Z25" s="89">
        <f t="shared" si="3"/>
        <v>0</v>
      </c>
      <c r="AA25" s="90">
        <f t="shared" si="3"/>
        <v>2151.529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111.521</v>
      </c>
      <c r="C29" s="77">
        <v>107.736</v>
      </c>
      <c r="D29" s="77">
        <v>89.733999999999995</v>
      </c>
      <c r="E29" s="77">
        <v>93.430999999999997</v>
      </c>
      <c r="F29" s="77">
        <v>129.14099999999999</v>
      </c>
      <c r="G29" s="77">
        <v>124.795</v>
      </c>
      <c r="H29" s="77">
        <v>123.136</v>
      </c>
      <c r="I29" s="77">
        <v>131.667</v>
      </c>
      <c r="J29" s="77">
        <v>157.65600000000001</v>
      </c>
      <c r="K29" s="77">
        <v>131.28899999999999</v>
      </c>
      <c r="L29" s="77">
        <v>170.86199999999999</v>
      </c>
      <c r="M29" s="77">
        <v>107.26900000000001</v>
      </c>
      <c r="N29" s="77">
        <v>110.92</v>
      </c>
      <c r="O29" s="77">
        <v>44.454000000000001</v>
      </c>
      <c r="P29" s="77">
        <v>50.234999999999999</v>
      </c>
      <c r="Q29" s="77">
        <v>122.928</v>
      </c>
      <c r="R29" s="77">
        <v>130.73599999999999</v>
      </c>
      <c r="S29" s="77">
        <v>53.338999999999999</v>
      </c>
      <c r="T29" s="77">
        <v>92.611999999999995</v>
      </c>
      <c r="U29" s="77">
        <v>77.194000000000003</v>
      </c>
      <c r="V29" s="77">
        <v>64.25</v>
      </c>
      <c r="W29" s="77">
        <v>104.351</v>
      </c>
      <c r="X29" s="77">
        <v>66.867000000000004</v>
      </c>
      <c r="Y29" s="77">
        <v>81.971000000000004</v>
      </c>
      <c r="Z29" s="78"/>
      <c r="AA29" s="79">
        <f>SUM(B29:Z29)</f>
        <v>2478.0940000000001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111.521</v>
      </c>
      <c r="C31" s="62">
        <f t="shared" si="4"/>
        <v>107.736</v>
      </c>
      <c r="D31" s="62">
        <f t="shared" si="4"/>
        <v>89.733999999999995</v>
      </c>
      <c r="E31" s="62">
        <f t="shared" si="4"/>
        <v>93.430999999999997</v>
      </c>
      <c r="F31" s="62">
        <f t="shared" si="4"/>
        <v>129.14099999999999</v>
      </c>
      <c r="G31" s="62">
        <f t="shared" si="4"/>
        <v>124.795</v>
      </c>
      <c r="H31" s="62">
        <f t="shared" si="4"/>
        <v>123.136</v>
      </c>
      <c r="I31" s="62">
        <f t="shared" si="4"/>
        <v>131.667</v>
      </c>
      <c r="J31" s="62">
        <f t="shared" si="4"/>
        <v>157.65600000000001</v>
      </c>
      <c r="K31" s="62">
        <f t="shared" si="4"/>
        <v>131.28899999999999</v>
      </c>
      <c r="L31" s="62">
        <f t="shared" si="4"/>
        <v>170.86199999999999</v>
      </c>
      <c r="M31" s="62">
        <f t="shared" si="4"/>
        <v>107.26900000000001</v>
      </c>
      <c r="N31" s="62">
        <f t="shared" si="4"/>
        <v>110.92</v>
      </c>
      <c r="O31" s="62">
        <f t="shared" si="4"/>
        <v>44.454000000000001</v>
      </c>
      <c r="P31" s="62">
        <f t="shared" si="4"/>
        <v>50.234999999999999</v>
      </c>
      <c r="Q31" s="62">
        <f t="shared" si="4"/>
        <v>122.928</v>
      </c>
      <c r="R31" s="62">
        <f t="shared" si="4"/>
        <v>130.73599999999999</v>
      </c>
      <c r="S31" s="62">
        <f t="shared" si="4"/>
        <v>53.338999999999999</v>
      </c>
      <c r="T31" s="62">
        <f t="shared" si="4"/>
        <v>92.611999999999995</v>
      </c>
      <c r="U31" s="62">
        <f t="shared" si="4"/>
        <v>77.194000000000003</v>
      </c>
      <c r="V31" s="62">
        <f t="shared" si="4"/>
        <v>64.25</v>
      </c>
      <c r="W31" s="62">
        <f t="shared" si="4"/>
        <v>104.351</v>
      </c>
      <c r="X31" s="62">
        <f t="shared" si="4"/>
        <v>66.867000000000004</v>
      </c>
      <c r="Y31" s="62">
        <f t="shared" si="4"/>
        <v>81.971000000000004</v>
      </c>
      <c r="Z31" s="63">
        <f t="shared" si="4"/>
        <v>0</v>
      </c>
      <c r="AA31" s="64">
        <f t="shared" si="4"/>
        <v>2478.0940000000001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111.521</v>
      </c>
      <c r="C51" s="88">
        <f t="shared" si="10"/>
        <v>107.736</v>
      </c>
      <c r="D51" s="88">
        <f t="shared" si="10"/>
        <v>89.734000000000009</v>
      </c>
      <c r="E51" s="88">
        <f t="shared" si="10"/>
        <v>93.430999999999997</v>
      </c>
      <c r="F51" s="88">
        <f t="shared" si="10"/>
        <v>129.14099999999999</v>
      </c>
      <c r="G51" s="88">
        <f t="shared" si="10"/>
        <v>124.79499999999999</v>
      </c>
      <c r="H51" s="88">
        <f t="shared" si="10"/>
        <v>123.136</v>
      </c>
      <c r="I51" s="88">
        <f t="shared" si="10"/>
        <v>131.667</v>
      </c>
      <c r="J51" s="88">
        <f t="shared" si="10"/>
        <v>157.65600000000001</v>
      </c>
      <c r="K51" s="88">
        <f t="shared" si="10"/>
        <v>131.28899999999999</v>
      </c>
      <c r="L51" s="88">
        <f t="shared" si="10"/>
        <v>170.86199999999999</v>
      </c>
      <c r="M51" s="88">
        <f t="shared" si="10"/>
        <v>107.26900000000001</v>
      </c>
      <c r="N51" s="88">
        <f t="shared" si="10"/>
        <v>110.92</v>
      </c>
      <c r="O51" s="88">
        <f t="shared" si="10"/>
        <v>44.453999999999994</v>
      </c>
      <c r="P51" s="88">
        <f t="shared" si="10"/>
        <v>50.235000000000007</v>
      </c>
      <c r="Q51" s="88">
        <f t="shared" si="10"/>
        <v>122.928</v>
      </c>
      <c r="R51" s="88">
        <f t="shared" si="10"/>
        <v>130.73599999999999</v>
      </c>
      <c r="S51" s="88">
        <f t="shared" si="10"/>
        <v>53.338999999999999</v>
      </c>
      <c r="T51" s="88">
        <f t="shared" si="10"/>
        <v>92.611999999999995</v>
      </c>
      <c r="U51" s="88">
        <f t="shared" si="10"/>
        <v>77.194000000000003</v>
      </c>
      <c r="V51" s="88">
        <f t="shared" si="10"/>
        <v>64.25</v>
      </c>
      <c r="W51" s="88">
        <f t="shared" si="10"/>
        <v>104.351</v>
      </c>
      <c r="X51" s="88">
        <f t="shared" si="10"/>
        <v>66.86699999999999</v>
      </c>
      <c r="Y51" s="88">
        <f t="shared" si="10"/>
        <v>81.971000000000004</v>
      </c>
      <c r="Z51" s="89">
        <f t="shared" si="10"/>
        <v>0</v>
      </c>
      <c r="AA51" s="104">
        <f>SUM(B51:Z51)</f>
        <v>2478.0940000000001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86.48</v>
      </c>
      <c r="C7" s="117">
        <v>82.5</v>
      </c>
      <c r="D7" s="117">
        <v>82</v>
      </c>
      <c r="E7" s="117">
        <v>82</v>
      </c>
      <c r="F7" s="117">
        <v>82.5</v>
      </c>
      <c r="G7" s="117">
        <v>82.5</v>
      </c>
      <c r="H7" s="117">
        <v>94.99</v>
      </c>
      <c r="I7" s="117">
        <v>82.5</v>
      </c>
      <c r="J7" s="117">
        <v>97.1</v>
      </c>
      <c r="K7" s="117">
        <v>82</v>
      </c>
      <c r="L7" s="117">
        <v>82</v>
      </c>
      <c r="M7" s="117">
        <v>85.91</v>
      </c>
      <c r="N7" s="117">
        <v>84.69</v>
      </c>
      <c r="O7" s="117">
        <v>77.959999999999994</v>
      </c>
      <c r="P7" s="117">
        <v>82</v>
      </c>
      <c r="Q7" s="117">
        <v>94.62</v>
      </c>
      <c r="R7" s="117">
        <v>94.79</v>
      </c>
      <c r="S7" s="117">
        <v>94.79</v>
      </c>
      <c r="T7" s="117">
        <v>100.76</v>
      </c>
      <c r="U7" s="117">
        <v>118</v>
      </c>
      <c r="V7" s="117">
        <v>142.27000000000001</v>
      </c>
      <c r="W7" s="117">
        <v>100.47</v>
      </c>
      <c r="X7" s="117">
        <v>97.81</v>
      </c>
      <c r="Y7" s="117">
        <v>100.3</v>
      </c>
      <c r="Z7" s="118"/>
      <c r="AA7" s="119">
        <f>IF(SUM(B7:Z7)&lt;&gt;0,AVERAGEIF(B7:Z7,"&lt;&gt;"""),"")</f>
        <v>92.122500000000002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2023-06-13T20:23:04Z</dcterms:created>
  <dcterms:modified xsi:type="dcterms:W3CDTF">2023-06-13T20:23:05Z</dcterms:modified>
</cp:coreProperties>
</file>