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<sst xmlns="http://schemas.openxmlformats.org/spreadsheetml/2006/main" count="117" uniqueCount="53">
  <si>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12/06/2023 23:19:02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</si>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</sst>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29F-4E6A-8E4A-32A2922CE74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29F-4E6A-8E4A-32A2922CE74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22.082000000000001</c:v>
                </c:pt>
                <c:pt idx="10">
                  <c:v>27.398</c:v>
                </c:pt>
                <c:pt idx="11">
                  <c:v>20</c:v>
                </c:pt>
                <c:pt idx="18">
                  <c:v>5.5259999999999998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9F-4E6A-8E4A-32A2922CE74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9F-4E6A-8E4A-32A2922CE74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15.27</c:v>
                </c:pt>
                <c:pt idx="1">
                  <c:v>8.2199999999999989</c:v>
                </c:pt>
                <c:pt idx="2">
                  <c:v>10.068</c:v>
                </c:pt>
                <c:pt idx="3">
                  <c:v>9.9320000000000004</c:v>
                </c:pt>
                <c:pt idx="4">
                  <c:v>9.3420000000000005</c:v>
                </c:pt>
                <c:pt idx="5">
                  <c:v>9.7880000000000003</c:v>
                </c:pt>
                <c:pt idx="6">
                  <c:v>9.097999999999999</c:v>
                </c:pt>
                <c:pt idx="7">
                  <c:v>31.080000000000002</c:v>
                </c:pt>
                <c:pt idx="8">
                  <c:v>1.498</c:v>
                </c:pt>
                <c:pt idx="9">
                  <c:v>64.490999999999985</c:v>
                </c:pt>
                <c:pt idx="10">
                  <c:v>6.3580000000000005</c:v>
                </c:pt>
                <c:pt idx="11">
                  <c:v>30.344999999999999</c:v>
                </c:pt>
                <c:pt idx="12">
                  <c:v>7.9450000000000003</c:v>
                </c:pt>
                <c:pt idx="18">
                  <c:v>32.426000000000002</c:v>
                </c:pt>
                <c:pt idx="19">
                  <c:v>23.698999999999998</c:v>
                </c:pt>
                <c:pt idx="20">
                  <c:v>20.401</c:v>
                </c:pt>
                <c:pt idx="21">
                  <c:v>18.116</c:v>
                </c:pt>
                <c:pt idx="22">
                  <c:v>8.5039999999999996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9F-4E6A-8E4A-32A2922CE74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29F-4E6A-8E4A-32A2922CE74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29F-4E6A-8E4A-32A2922CE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48.158999999999999</c:v>
                </c:pt>
                <c:pt idx="1">
                  <c:v>51.79</c:v>
                </c:pt>
                <c:pt idx="2">
                  <c:v>51.764000000000003</c:v>
                </c:pt>
                <c:pt idx="3">
                  <c:v>51.667999999999999</c:v>
                </c:pt>
                <c:pt idx="4">
                  <c:v>54.180000000000007</c:v>
                </c:pt>
                <c:pt idx="5">
                  <c:v>64.86999999999999</c:v>
                </c:pt>
                <c:pt idx="6">
                  <c:v>144.30199999999999</c:v>
                </c:pt>
                <c:pt idx="7">
                  <c:v>137.55699999999999</c:v>
                </c:pt>
                <c:pt idx="8">
                  <c:v>71.324000000000012</c:v>
                </c:pt>
                <c:pt idx="9">
                  <c:v>99.372000000000014</c:v>
                </c:pt>
                <c:pt idx="10">
                  <c:v>88.931999999999988</c:v>
                </c:pt>
                <c:pt idx="11">
                  <c:v>91.972999999999999</c:v>
                </c:pt>
                <c:pt idx="12">
                  <c:v>47.995000000000005</c:v>
                </c:pt>
                <c:pt idx="13">
                  <c:v>26.45</c:v>
                </c:pt>
                <c:pt idx="14">
                  <c:v>24.184000000000001</c:v>
                </c:pt>
                <c:pt idx="15">
                  <c:v>22.716999999999999</c:v>
                </c:pt>
                <c:pt idx="16">
                  <c:v>24.799999999999997</c:v>
                </c:pt>
                <c:pt idx="17">
                  <c:v>23.259</c:v>
                </c:pt>
                <c:pt idx="18">
                  <c:v>40.188999999999993</c:v>
                </c:pt>
                <c:pt idx="19">
                  <c:v>73.926000000000002</c:v>
                </c:pt>
                <c:pt idx="20">
                  <c:v>21.675000000000001</c:v>
                </c:pt>
                <c:pt idx="21">
                  <c:v>81.516999999999996</c:v>
                </c:pt>
                <c:pt idx="22">
                  <c:v>34.216000000000001</c:v>
                </c:pt>
                <c:pt idx="23">
                  <c:v>32.988000000000007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29F-4E6A-8E4A-32A2922CE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80.599999999999994</c:v>
                </c:pt>
                <c:pt idx="1">
                  <c:v>47.9</c:v>
                </c:pt>
                <c:pt idx="2">
                  <c:v>47.79</c:v>
                </c:pt>
                <c:pt idx="3">
                  <c:v>47.24</c:v>
                </c:pt>
                <c:pt idx="4">
                  <c:v>49.27</c:v>
                </c:pt>
                <c:pt idx="5">
                  <c:v>54.53</c:v>
                </c:pt>
                <c:pt idx="6">
                  <c:v>78.790000000000006</c:v>
                </c:pt>
                <c:pt idx="7">
                  <c:v>82.5</c:v>
                </c:pt>
                <c:pt idx="8">
                  <c:v>69.92</c:v>
                </c:pt>
                <c:pt idx="9">
                  <c:v>82.5</c:v>
                </c:pt>
                <c:pt idx="10">
                  <c:v>87.5</c:v>
                </c:pt>
                <c:pt idx="11">
                  <c:v>85</c:v>
                </c:pt>
                <c:pt idx="12">
                  <c:v>65.95</c:v>
                </c:pt>
                <c:pt idx="13">
                  <c:v>47.6</c:v>
                </c:pt>
                <c:pt idx="14">
                  <c:v>35.46</c:v>
                </c:pt>
                <c:pt idx="15">
                  <c:v>38.75</c:v>
                </c:pt>
                <c:pt idx="16">
                  <c:v>45.41</c:v>
                </c:pt>
                <c:pt idx="17">
                  <c:v>49.7</c:v>
                </c:pt>
                <c:pt idx="18">
                  <c:v>98</c:v>
                </c:pt>
                <c:pt idx="19">
                  <c:v>130.22</c:v>
                </c:pt>
                <c:pt idx="20">
                  <c:v>139.72999999999999</c:v>
                </c:pt>
                <c:pt idx="21">
                  <c:v>101.5</c:v>
                </c:pt>
                <c:pt idx="22">
                  <c:v>82.5</c:v>
                </c:pt>
                <c:pt idx="23">
                  <c:v>62.88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29F-4E6A-8E4A-32A2922CE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48.159000000000006</v>
      </c>
      <c r="C4" s="18">
        <v>51.79</v>
      </c>
      <c r="D4" s="18">
        <v>51.763999999999996</v>
      </c>
      <c r="E4" s="18">
        <v>51.667999999999992</v>
      </c>
      <c r="F4" s="18">
        <v>54.18</v>
      </c>
      <c r="G4" s="18">
        <v>64.87</v>
      </c>
      <c r="H4" s="18">
        <v>144.30199999999999</v>
      </c>
      <c r="I4" s="18">
        <v>137.55700000000002</v>
      </c>
      <c r="J4" s="18">
        <v>71.323999999999998</v>
      </c>
      <c r="K4" s="18">
        <v>99.372</v>
      </c>
      <c r="L4" s="18">
        <v>88.932000000000002</v>
      </c>
      <c r="M4" s="18">
        <v>91.972999999999999</v>
      </c>
      <c r="N4" s="18">
        <v>47.994999999999997</v>
      </c>
      <c r="O4" s="18">
        <v>26.45</v>
      </c>
      <c r="P4" s="18">
        <v>24.184000000000001</v>
      </c>
      <c r="Q4" s="18">
        <v>22.717000000000002</v>
      </c>
      <c r="R4" s="18">
        <v>24.799999999999997</v>
      </c>
      <c r="S4" s="18">
        <v>23.259</v>
      </c>
      <c r="T4" s="18">
        <v>40.189</v>
      </c>
      <c r="U4" s="18">
        <v>73.926000000000002</v>
      </c>
      <c r="V4" s="18">
        <v>21.675000000000001</v>
      </c>
      <c r="W4" s="18">
        <v>81.516999999999996</v>
      </c>
      <c r="X4" s="18">
        <v>34.216000000000001</v>
      </c>
      <c r="Y4" s="18">
        <v>32.988</v>
      </c>
      <c r="Z4" s="19"/>
      <c r="AA4" s="20">
        <f>SUM(B4:Z4)</f>
        <v>1409.807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80.599999999999994</v>
      </c>
      <c r="C7" s="28">
        <v>47.9</v>
      </c>
      <c r="D7" s="28">
        <v>47.79</v>
      </c>
      <c r="E7" s="28">
        <v>47.24</v>
      </c>
      <c r="F7" s="28">
        <v>49.27</v>
      </c>
      <c r="G7" s="28">
        <v>54.53</v>
      </c>
      <c r="H7" s="28">
        <v>78.790000000000006</v>
      </c>
      <c r="I7" s="28">
        <v>82.5</v>
      </c>
      <c r="J7" s="28">
        <v>69.92</v>
      </c>
      <c r="K7" s="28">
        <v>82.5</v>
      </c>
      <c r="L7" s="28">
        <v>87.5</v>
      </c>
      <c r="M7" s="28">
        <v>85</v>
      </c>
      <c r="N7" s="28">
        <v>65.95</v>
      </c>
      <c r="O7" s="28">
        <v>47.6</v>
      </c>
      <c r="P7" s="28">
        <v>35.46</v>
      </c>
      <c r="Q7" s="28">
        <v>38.75</v>
      </c>
      <c r="R7" s="28">
        <v>45.41</v>
      </c>
      <c r="S7" s="28">
        <v>49.7</v>
      </c>
      <c r="T7" s="28">
        <v>98</v>
      </c>
      <c r="U7" s="28">
        <v>130.22</v>
      </c>
      <c r="V7" s="28">
        <v>139.72999999999999</v>
      </c>
      <c r="W7" s="28">
        <v>101.5</v>
      </c>
      <c r="X7" s="28">
        <v>82.5</v>
      </c>
      <c r="Y7" s="28">
        <v>62.88</v>
      </c>
      <c r="Z7" s="29"/>
      <c r="AA7" s="30">
        <f>IF(SUM(B7:Z7)&lt;&gt;0,AVERAGEIF(B7:Z7,"&lt;&gt;"""),"")</f>
        <v>71.301666666666691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22.082000000000001</v>
      </c>
      <c r="C12" s="52"/>
      <c r="D12" s="52"/>
      <c r="E12" s="52"/>
      <c r="F12" s="52"/>
      <c r="G12" s="52"/>
      <c r="H12" s="52"/>
      <c r="I12" s="52"/>
      <c r="J12" s="52"/>
      <c r="K12" s="52"/>
      <c r="L12" s="52">
        <v>27.398</v>
      </c>
      <c r="M12" s="52">
        <v>20</v>
      </c>
      <c r="N12" s="52"/>
      <c r="O12" s="52"/>
      <c r="P12" s="52"/>
      <c r="Q12" s="52"/>
      <c r="R12" s="52"/>
      <c r="S12" s="52"/>
      <c r="T12" s="52">
        <v>5.5259999999999998</v>
      </c>
      <c r="U12" s="52"/>
      <c r="V12" s="52"/>
      <c r="W12" s="52"/>
      <c r="X12" s="52"/>
      <c r="Y12" s="52"/>
      <c r="Z12" s="53"/>
      <c r="AA12" s="54">
        <f t="shared" si="0"/>
        <v>75.006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15.27</v>
      </c>
      <c r="C14" s="57">
        <v>8.2199999999999989</v>
      </c>
      <c r="D14" s="57">
        <v>10.068</v>
      </c>
      <c r="E14" s="57">
        <v>9.9320000000000004</v>
      </c>
      <c r="F14" s="57">
        <v>9.3420000000000005</v>
      </c>
      <c r="G14" s="57">
        <v>9.7880000000000003</v>
      </c>
      <c r="H14" s="57">
        <v>9.097999999999999</v>
      </c>
      <c r="I14" s="57">
        <v>31.080000000000002</v>
      </c>
      <c r="J14" s="57">
        <v>1.498</v>
      </c>
      <c r="K14" s="57">
        <v>64.490999999999985</v>
      </c>
      <c r="L14" s="57">
        <v>6.3580000000000005</v>
      </c>
      <c r="M14" s="57">
        <v>30.344999999999999</v>
      </c>
      <c r="N14" s="57">
        <v>7.9450000000000003</v>
      </c>
      <c r="O14" s="57"/>
      <c r="P14" s="57"/>
      <c r="Q14" s="57"/>
      <c r="R14" s="57"/>
      <c r="S14" s="57"/>
      <c r="T14" s="57">
        <v>32.426000000000002</v>
      </c>
      <c r="U14" s="57">
        <v>23.698999999999998</v>
      </c>
      <c r="V14" s="57">
        <v>20.401</v>
      </c>
      <c r="W14" s="57">
        <v>18.116</v>
      </c>
      <c r="X14" s="57">
        <v>8.5039999999999996</v>
      </c>
      <c r="Y14" s="57"/>
      <c r="Z14" s="58"/>
      <c r="AA14" s="59">
        <f t="shared" si="0"/>
        <v>316.58100000000002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37.352000000000004</v>
      </c>
      <c r="C16" s="62">
        <f t="shared" ref="C16:Z16" si="1">IF(LEN(C$2)&gt;0,SUM(C10:C15),"")</f>
        <v>8.2199999999999989</v>
      </c>
      <c r="D16" s="62">
        <f t="shared" si="1"/>
        <v>10.068</v>
      </c>
      <c r="E16" s="62">
        <f t="shared" si="1"/>
        <v>9.9320000000000004</v>
      </c>
      <c r="F16" s="62">
        <f t="shared" si="1"/>
        <v>9.3420000000000005</v>
      </c>
      <c r="G16" s="62">
        <f t="shared" si="1"/>
        <v>9.7880000000000003</v>
      </c>
      <c r="H16" s="62">
        <f t="shared" si="1"/>
        <v>9.097999999999999</v>
      </c>
      <c r="I16" s="62">
        <f t="shared" si="1"/>
        <v>31.080000000000002</v>
      </c>
      <c r="J16" s="62">
        <f t="shared" si="1"/>
        <v>1.498</v>
      </c>
      <c r="K16" s="62">
        <f t="shared" si="1"/>
        <v>64.490999999999985</v>
      </c>
      <c r="L16" s="62">
        <f t="shared" si="1"/>
        <v>33.756</v>
      </c>
      <c r="M16" s="62">
        <f t="shared" si="1"/>
        <v>50.344999999999999</v>
      </c>
      <c r="N16" s="62">
        <f t="shared" si="1"/>
        <v>7.9450000000000003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37.951999999999998</v>
      </c>
      <c r="U16" s="62">
        <f t="shared" si="1"/>
        <v>23.698999999999998</v>
      </c>
      <c r="V16" s="62">
        <f t="shared" si="1"/>
        <v>20.401</v>
      </c>
      <c r="W16" s="62">
        <f t="shared" si="1"/>
        <v>18.116</v>
      </c>
      <c r="X16" s="62">
        <f t="shared" si="1"/>
        <v>8.5039999999999996</v>
      </c>
      <c r="Y16" s="62">
        <f t="shared" si="1"/>
        <v>0</v>
      </c>
      <c r="Z16" s="63" t="str">
        <f t="shared" si="1"/>
        <v/>
      </c>
      <c r="AA16" s="64">
        <f>SUM(AA10:AA15)</f>
        <v>391.58699999999999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10.807</v>
      </c>
      <c r="C19" s="72">
        <v>43.57</v>
      </c>
      <c r="D19" s="72">
        <v>41.695999999999998</v>
      </c>
      <c r="E19" s="72">
        <v>41.735999999999997</v>
      </c>
      <c r="F19" s="72">
        <v>44.838000000000001</v>
      </c>
      <c r="G19" s="72">
        <v>55.082000000000001</v>
      </c>
      <c r="H19" s="72">
        <v>135.20400000000001</v>
      </c>
      <c r="I19" s="72">
        <v>63.317999999999998</v>
      </c>
      <c r="J19" s="72">
        <v>43.506999999999998</v>
      </c>
      <c r="K19" s="72">
        <v>30.881</v>
      </c>
      <c r="L19" s="72">
        <v>52.176000000000002</v>
      </c>
      <c r="M19" s="72">
        <v>35.247</v>
      </c>
      <c r="N19" s="72">
        <v>34.049999999999997</v>
      </c>
      <c r="O19" s="72">
        <v>26.45</v>
      </c>
      <c r="P19" s="72">
        <v>24.184000000000001</v>
      </c>
      <c r="Q19" s="72">
        <v>22.545000000000002</v>
      </c>
      <c r="R19" s="72">
        <v>17.596</v>
      </c>
      <c r="S19" s="72">
        <v>14.022</v>
      </c>
      <c r="T19" s="72">
        <v>0.9</v>
      </c>
      <c r="U19" s="72">
        <v>21.25</v>
      </c>
      <c r="V19" s="72"/>
      <c r="W19" s="72">
        <v>17.3</v>
      </c>
      <c r="X19" s="72"/>
      <c r="Y19" s="72">
        <v>12.675000000000001</v>
      </c>
      <c r="Z19" s="73"/>
      <c r="AA19" s="74">
        <f t="shared" ref="AA19:AA24" si="2">SUM(B19:Z19)</f>
        <v>789.03399999999988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43.158999999999999</v>
      </c>
      <c r="J20" s="77">
        <v>26.318999999999999</v>
      </c>
      <c r="K20" s="77"/>
      <c r="L20" s="77"/>
      <c r="M20" s="77"/>
      <c r="N20" s="77"/>
      <c r="O20" s="77"/>
      <c r="P20" s="77"/>
      <c r="Q20" s="77"/>
      <c r="R20" s="77">
        <v>6.7110000000000003</v>
      </c>
      <c r="S20" s="77">
        <v>8.7889999999999997</v>
      </c>
      <c r="T20" s="77"/>
      <c r="U20" s="77">
        <v>28.779</v>
      </c>
      <c r="V20" s="77">
        <v>0.60699999999999998</v>
      </c>
      <c r="W20" s="77">
        <v>45.5</v>
      </c>
      <c r="X20" s="77">
        <v>24.75</v>
      </c>
      <c r="Y20" s="77">
        <v>20.009</v>
      </c>
      <c r="Z20" s="78"/>
      <c r="AA20" s="79">
        <f t="shared" si="2"/>
        <v>204.62299999999999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4</v>
      </c>
      <c r="L21" s="81">
        <v>3</v>
      </c>
      <c r="M21" s="81">
        <v>6.3810000000000002</v>
      </c>
      <c r="N21" s="81">
        <v>6</v>
      </c>
      <c r="O21" s="81"/>
      <c r="P21" s="81"/>
      <c r="Q21" s="81">
        <v>0.17199999999999999</v>
      </c>
      <c r="R21" s="81">
        <v>0.49299999999999999</v>
      </c>
      <c r="S21" s="81">
        <v>0.44800000000000001</v>
      </c>
      <c r="T21" s="81">
        <v>1.337</v>
      </c>
      <c r="U21" s="81">
        <v>0.19800000000000001</v>
      </c>
      <c r="V21" s="81">
        <v>0.66700000000000004</v>
      </c>
      <c r="W21" s="81">
        <v>0.60099999999999998</v>
      </c>
      <c r="X21" s="81">
        <v>0.96199999999999997</v>
      </c>
      <c r="Y21" s="81">
        <v>0.30399999999999999</v>
      </c>
      <c r="Z21" s="78"/>
      <c r="AA21" s="79">
        <f t="shared" si="2"/>
        <v>24.562999999999999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10.807</v>
      </c>
      <c r="C25" s="88">
        <f t="shared" ref="C25:Z25" si="3">IF(LEN(C$2)&gt;0,SUM(C19:C24),"")</f>
        <v>43.57</v>
      </c>
      <c r="D25" s="88">
        <f t="shared" si="3"/>
        <v>41.695999999999998</v>
      </c>
      <c r="E25" s="88">
        <f t="shared" si="3"/>
        <v>41.735999999999997</v>
      </c>
      <c r="F25" s="88">
        <f t="shared" si="3"/>
        <v>44.838000000000001</v>
      </c>
      <c r="G25" s="88">
        <f t="shared" si="3"/>
        <v>55.082000000000001</v>
      </c>
      <c r="H25" s="88">
        <f t="shared" si="3"/>
        <v>135.20400000000001</v>
      </c>
      <c r="I25" s="88">
        <f t="shared" si="3"/>
        <v>106.477</v>
      </c>
      <c r="J25" s="88">
        <f t="shared" si="3"/>
        <v>69.825999999999993</v>
      </c>
      <c r="K25" s="88">
        <f t="shared" si="3"/>
        <v>34.881</v>
      </c>
      <c r="L25" s="88">
        <f t="shared" si="3"/>
        <v>55.176000000000002</v>
      </c>
      <c r="M25" s="88">
        <f t="shared" si="3"/>
        <v>41.628</v>
      </c>
      <c r="N25" s="88">
        <f t="shared" si="3"/>
        <v>40.049999999999997</v>
      </c>
      <c r="O25" s="88">
        <f t="shared" si="3"/>
        <v>26.45</v>
      </c>
      <c r="P25" s="88">
        <f t="shared" si="3"/>
        <v>24.184000000000001</v>
      </c>
      <c r="Q25" s="88">
        <f t="shared" si="3"/>
        <v>22.717000000000002</v>
      </c>
      <c r="R25" s="88">
        <f t="shared" si="3"/>
        <v>24.8</v>
      </c>
      <c r="S25" s="88">
        <f t="shared" si="3"/>
        <v>23.259</v>
      </c>
      <c r="T25" s="88">
        <f t="shared" si="3"/>
        <v>2.2370000000000001</v>
      </c>
      <c r="U25" s="88">
        <f t="shared" si="3"/>
        <v>50.226999999999997</v>
      </c>
      <c r="V25" s="88">
        <f t="shared" si="3"/>
        <v>1.274</v>
      </c>
      <c r="W25" s="88">
        <f t="shared" si="3"/>
        <v>63.400999999999996</v>
      </c>
      <c r="X25" s="88">
        <f t="shared" si="3"/>
        <v>25.712</v>
      </c>
      <c r="Y25" s="88">
        <f t="shared" si="3"/>
        <v>32.988</v>
      </c>
      <c r="Z25" s="89" t="str">
        <f t="shared" si="3"/>
        <v/>
      </c>
      <c r="AA25" s="90">
        <f>SUM(AA19:AA24)</f>
        <v>1018.2199999999999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48.158999999999999</v>
      </c>
      <c r="C29" s="77">
        <v>51.79</v>
      </c>
      <c r="D29" s="77">
        <v>51.764000000000003</v>
      </c>
      <c r="E29" s="77">
        <v>51.667999999999999</v>
      </c>
      <c r="F29" s="77">
        <v>54.18</v>
      </c>
      <c r="G29" s="77">
        <v>64.87</v>
      </c>
      <c r="H29" s="77">
        <v>144.30199999999999</v>
      </c>
      <c r="I29" s="77">
        <v>137.55699999999999</v>
      </c>
      <c r="J29" s="77">
        <v>71.323999999999998</v>
      </c>
      <c r="K29" s="77">
        <v>99.372</v>
      </c>
      <c r="L29" s="77">
        <v>88.932000000000002</v>
      </c>
      <c r="M29" s="77">
        <v>91.972999999999999</v>
      </c>
      <c r="N29" s="77">
        <v>47.994999999999997</v>
      </c>
      <c r="O29" s="77">
        <v>26.45</v>
      </c>
      <c r="P29" s="77">
        <v>24.184000000000001</v>
      </c>
      <c r="Q29" s="77">
        <v>22.716999999999999</v>
      </c>
      <c r="R29" s="77">
        <v>24.8</v>
      </c>
      <c r="S29" s="77">
        <v>23.259</v>
      </c>
      <c r="T29" s="77">
        <v>40.189</v>
      </c>
      <c r="U29" s="77">
        <v>73.926000000000002</v>
      </c>
      <c r="V29" s="77">
        <v>21.675000000000001</v>
      </c>
      <c r="W29" s="77">
        <v>81.516999999999996</v>
      </c>
      <c r="X29" s="77">
        <v>34.216000000000001</v>
      </c>
      <c r="Y29" s="77">
        <v>32.988</v>
      </c>
      <c r="Z29" s="78"/>
      <c r="AA29" s="79">
        <f>SUM(B29:Z29)</f>
        <v>1409.8069999999998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48.158999999999999</v>
      </c>
      <c r="C31" s="62">
        <f t="shared" ref="C31:Z31" si="4">IF(LEN(C$2)&gt;0,SUM(C28:C30),"")</f>
        <v>51.79</v>
      </c>
      <c r="D31" s="62">
        <f t="shared" si="4"/>
        <v>51.764000000000003</v>
      </c>
      <c r="E31" s="62">
        <f t="shared" si="4"/>
        <v>51.667999999999999</v>
      </c>
      <c r="F31" s="62">
        <f t="shared" si="4"/>
        <v>54.18</v>
      </c>
      <c r="G31" s="62">
        <f t="shared" si="4"/>
        <v>64.87</v>
      </c>
      <c r="H31" s="62">
        <f t="shared" si="4"/>
        <v>144.30199999999999</v>
      </c>
      <c r="I31" s="62">
        <f t="shared" si="4"/>
        <v>137.55699999999999</v>
      </c>
      <c r="J31" s="62">
        <f t="shared" si="4"/>
        <v>71.323999999999998</v>
      </c>
      <c r="K31" s="62">
        <f t="shared" si="4"/>
        <v>99.372</v>
      </c>
      <c r="L31" s="62">
        <f t="shared" si="4"/>
        <v>88.932000000000002</v>
      </c>
      <c r="M31" s="62">
        <f t="shared" si="4"/>
        <v>91.972999999999999</v>
      </c>
      <c r="N31" s="62">
        <f t="shared" si="4"/>
        <v>47.994999999999997</v>
      </c>
      <c r="O31" s="62">
        <f t="shared" si="4"/>
        <v>26.45</v>
      </c>
      <c r="P31" s="62">
        <f t="shared" si="4"/>
        <v>24.184000000000001</v>
      </c>
      <c r="Q31" s="62">
        <f t="shared" si="4"/>
        <v>22.716999999999999</v>
      </c>
      <c r="R31" s="62">
        <f t="shared" si="4"/>
        <v>24.8</v>
      </c>
      <c r="S31" s="62">
        <f t="shared" si="4"/>
        <v>23.259</v>
      </c>
      <c r="T31" s="62">
        <f t="shared" si="4"/>
        <v>40.189</v>
      </c>
      <c r="U31" s="62">
        <f t="shared" si="4"/>
        <v>73.926000000000002</v>
      </c>
      <c r="V31" s="62">
        <f t="shared" si="4"/>
        <v>21.675000000000001</v>
      </c>
      <c r="W31" s="62">
        <f t="shared" si="4"/>
        <v>81.516999999999996</v>
      </c>
      <c r="X31" s="62">
        <f t="shared" si="4"/>
        <v>34.216000000000001</v>
      </c>
      <c r="Y31" s="62">
        <f t="shared" si="4"/>
        <v>32.988</v>
      </c>
      <c r="Z31" s="63" t="str">
        <f t="shared" si="4"/>
        <v/>
      </c>
      <c r="AA31" s="64">
        <f>SUM(AA28:AA30)</f>
        <v>1409.8069999999998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48.159000000000006</v>
      </c>
      <c r="C51" s="88">
        <f t="shared" si="10"/>
        <v>51.79</v>
      </c>
      <c r="D51" s="88">
        <f t="shared" si="10"/>
        <v>51.763999999999996</v>
      </c>
      <c r="E51" s="88">
        <f t="shared" si="10"/>
        <v>51.667999999999999</v>
      </c>
      <c r="F51" s="88">
        <f t="shared" si="10"/>
        <v>54.18</v>
      </c>
      <c r="G51" s="88">
        <f t="shared" si="10"/>
        <v>64.87</v>
      </c>
      <c r="H51" s="88">
        <f t="shared" si="10"/>
        <v>144.30200000000002</v>
      </c>
      <c r="I51" s="88">
        <f t="shared" si="10"/>
        <v>137.55700000000002</v>
      </c>
      <c r="J51" s="88">
        <f t="shared" si="10"/>
        <v>71.323999999999998</v>
      </c>
      <c r="K51" s="88">
        <f t="shared" si="10"/>
        <v>99.371999999999986</v>
      </c>
      <c r="L51" s="88">
        <f t="shared" si="10"/>
        <v>88.932000000000002</v>
      </c>
      <c r="M51" s="88">
        <f t="shared" si="10"/>
        <v>91.972999999999999</v>
      </c>
      <c r="N51" s="88">
        <f t="shared" si="10"/>
        <v>47.994999999999997</v>
      </c>
      <c r="O51" s="88">
        <f t="shared" si="10"/>
        <v>26.45</v>
      </c>
      <c r="P51" s="88">
        <f t="shared" si="10"/>
        <v>24.184000000000001</v>
      </c>
      <c r="Q51" s="88">
        <f t="shared" si="10"/>
        <v>22.717000000000002</v>
      </c>
      <c r="R51" s="88">
        <f t="shared" si="10"/>
        <v>24.8</v>
      </c>
      <c r="S51" s="88">
        <f t="shared" si="10"/>
        <v>23.259</v>
      </c>
      <c r="T51" s="88">
        <f t="shared" si="10"/>
        <v>40.189</v>
      </c>
      <c r="U51" s="88">
        <f t="shared" si="10"/>
        <v>73.925999999999988</v>
      </c>
      <c r="V51" s="88">
        <f t="shared" si="10"/>
        <v>21.675000000000001</v>
      </c>
      <c r="W51" s="88">
        <f t="shared" si="10"/>
        <v>81.516999999999996</v>
      </c>
      <c r="X51" s="88">
        <f t="shared" si="10"/>
        <v>34.216000000000001</v>
      </c>
      <c r="Y51" s="88">
        <f t="shared" si="10"/>
        <v>32.988</v>
      </c>
      <c r="Z51" s="89" t="str">
        <f t="shared" si="10"/>
        <v/>
      </c>
      <c r="AA51" s="104">
        <f>SUM(B51:Z51)</f>
        <v>1409.807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48.158999999999999</v>
      </c>
      <c r="C4" s="18">
        <v>51.79</v>
      </c>
      <c r="D4" s="18">
        <v>51.764000000000003</v>
      </c>
      <c r="E4" s="18">
        <v>51.667999999999999</v>
      </c>
      <c r="F4" s="18">
        <v>54.180000000000007</v>
      </c>
      <c r="G4" s="18">
        <v>64.86999999999999</v>
      </c>
      <c r="H4" s="18">
        <v>144.30199999999999</v>
      </c>
      <c r="I4" s="18">
        <v>137.55699999999999</v>
      </c>
      <c r="J4" s="18">
        <v>71.324000000000012</v>
      </c>
      <c r="K4" s="18">
        <v>99.372000000000014</v>
      </c>
      <c r="L4" s="18">
        <v>88.931999999999988</v>
      </c>
      <c r="M4" s="18">
        <v>91.972999999999999</v>
      </c>
      <c r="N4" s="18">
        <v>47.995000000000005</v>
      </c>
      <c r="O4" s="18">
        <v>26.45</v>
      </c>
      <c r="P4" s="18">
        <v>24.184000000000001</v>
      </c>
      <c r="Q4" s="18">
        <v>22.716999999999999</v>
      </c>
      <c r="R4" s="18">
        <v>24.799999999999997</v>
      </c>
      <c r="S4" s="18">
        <v>23.259</v>
      </c>
      <c r="T4" s="18">
        <v>40.188999999999993</v>
      </c>
      <c r="U4" s="18">
        <v>73.926000000000002</v>
      </c>
      <c r="V4" s="18">
        <v>21.675000000000001</v>
      </c>
      <c r="W4" s="18">
        <v>81.516999999999996</v>
      </c>
      <c r="X4" s="18">
        <v>34.216000000000001</v>
      </c>
      <c r="Y4" s="18">
        <v>32.988000000000007</v>
      </c>
      <c r="Z4" s="19"/>
      <c r="AA4" s="20">
        <f>SUM(B4:Z4)</f>
        <v>1409.807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80.599999999999994</v>
      </c>
      <c r="C7" s="28">
        <v>47.9</v>
      </c>
      <c r="D7" s="28">
        <v>47.79</v>
      </c>
      <c r="E7" s="28">
        <v>47.24</v>
      </c>
      <c r="F7" s="28">
        <v>49.27</v>
      </c>
      <c r="G7" s="28">
        <v>54.53</v>
      </c>
      <c r="H7" s="28">
        <v>78.790000000000006</v>
      </c>
      <c r="I7" s="28">
        <v>82.5</v>
      </c>
      <c r="J7" s="28">
        <v>69.92</v>
      </c>
      <c r="K7" s="28">
        <v>82.5</v>
      </c>
      <c r="L7" s="28">
        <v>87.5</v>
      </c>
      <c r="M7" s="28">
        <v>85</v>
      </c>
      <c r="N7" s="28">
        <v>65.95</v>
      </c>
      <c r="O7" s="28">
        <v>47.6</v>
      </c>
      <c r="P7" s="28">
        <v>35.46</v>
      </c>
      <c r="Q7" s="28">
        <v>38.75</v>
      </c>
      <c r="R7" s="28">
        <v>45.41</v>
      </c>
      <c r="S7" s="28">
        <v>49.7</v>
      </c>
      <c r="T7" s="28">
        <v>98</v>
      </c>
      <c r="U7" s="28">
        <v>130.22</v>
      </c>
      <c r="V7" s="28">
        <v>139.72999999999999</v>
      </c>
      <c r="W7" s="28">
        <v>101.5</v>
      </c>
      <c r="X7" s="28">
        <v>82.5</v>
      </c>
      <c r="Y7" s="28">
        <v>62.88</v>
      </c>
      <c r="Z7" s="29"/>
      <c r="AA7" s="30">
        <f>IF(SUM(B7:Z7)&lt;&gt;0,AVERAGEIF(B7:Z7,"&lt;&gt;"""),"")</f>
        <v>71.301666666666691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>
        <v>40</v>
      </c>
      <c r="I12" s="52">
        <v>40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4.5110000000000001</v>
      </c>
      <c r="Y12" s="52"/>
      <c r="Z12" s="53"/>
      <c r="AA12" s="54">
        <f t="shared" si="0"/>
        <v>84.510999999999996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0.66</v>
      </c>
      <c r="C14" s="57">
        <v>6.2670000000000003</v>
      </c>
      <c r="D14" s="57">
        <v>6.82</v>
      </c>
      <c r="E14" s="57">
        <v>6.95</v>
      </c>
      <c r="F14" s="57">
        <v>7.04</v>
      </c>
      <c r="G14" s="57">
        <v>5.2269999999999994</v>
      </c>
      <c r="H14" s="57">
        <v>2.0830000000000002</v>
      </c>
      <c r="I14" s="57">
        <v>2.569</v>
      </c>
      <c r="J14" s="57">
        <v>8.8330000000000002</v>
      </c>
      <c r="K14" s="57">
        <v>2.5089999999999999</v>
      </c>
      <c r="L14" s="57">
        <v>7.74</v>
      </c>
      <c r="M14" s="57">
        <v>0.33200000000000002</v>
      </c>
      <c r="N14" s="57">
        <v>1.292</v>
      </c>
      <c r="O14" s="57">
        <v>6.6840000000000002</v>
      </c>
      <c r="P14" s="57">
        <v>6.0960000000000001</v>
      </c>
      <c r="Q14" s="57">
        <v>5.915</v>
      </c>
      <c r="R14" s="57">
        <v>4.9870000000000001</v>
      </c>
      <c r="S14" s="57">
        <v>3.6139999999999999</v>
      </c>
      <c r="T14" s="57"/>
      <c r="U14" s="57"/>
      <c r="V14" s="57"/>
      <c r="W14" s="57"/>
      <c r="X14" s="57">
        <v>0.53300000000000003</v>
      </c>
      <c r="Y14" s="57">
        <v>2.113</v>
      </c>
      <c r="Z14" s="58"/>
      <c r="AA14" s="59">
        <f t="shared" si="0"/>
        <v>88.26400000000001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0.66</v>
      </c>
      <c r="C16" s="62">
        <f t="shared" ref="C16:Z16" si="1">IF(LEN(C$2)&gt;0,SUM(C10:C15),"")</f>
        <v>6.2670000000000003</v>
      </c>
      <c r="D16" s="62">
        <f t="shared" si="1"/>
        <v>6.82</v>
      </c>
      <c r="E16" s="62">
        <f t="shared" si="1"/>
        <v>6.95</v>
      </c>
      <c r="F16" s="62">
        <f t="shared" si="1"/>
        <v>7.04</v>
      </c>
      <c r="G16" s="62">
        <f t="shared" si="1"/>
        <v>5.2269999999999994</v>
      </c>
      <c r="H16" s="62">
        <f t="shared" si="1"/>
        <v>42.082999999999998</v>
      </c>
      <c r="I16" s="62">
        <f t="shared" si="1"/>
        <v>42.569000000000003</v>
      </c>
      <c r="J16" s="62">
        <f t="shared" si="1"/>
        <v>8.8330000000000002</v>
      </c>
      <c r="K16" s="62">
        <f t="shared" si="1"/>
        <v>2.5089999999999999</v>
      </c>
      <c r="L16" s="62">
        <f t="shared" si="1"/>
        <v>7.74</v>
      </c>
      <c r="M16" s="62">
        <f t="shared" si="1"/>
        <v>0.33200000000000002</v>
      </c>
      <c r="N16" s="62">
        <f t="shared" si="1"/>
        <v>1.292</v>
      </c>
      <c r="O16" s="62">
        <f t="shared" si="1"/>
        <v>6.6840000000000002</v>
      </c>
      <c r="P16" s="62">
        <f t="shared" si="1"/>
        <v>6.0960000000000001</v>
      </c>
      <c r="Q16" s="62">
        <f t="shared" si="1"/>
        <v>5.915</v>
      </c>
      <c r="R16" s="62">
        <f t="shared" si="1"/>
        <v>4.9870000000000001</v>
      </c>
      <c r="S16" s="62">
        <f t="shared" si="1"/>
        <v>3.6139999999999999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5.0440000000000005</v>
      </c>
      <c r="Y16" s="62">
        <f t="shared" si="1"/>
        <v>2.113</v>
      </c>
      <c r="Z16" s="63" t="str">
        <f t="shared" si="1"/>
        <v/>
      </c>
      <c r="AA16" s="64">
        <f>SUM(AA10:AA15)</f>
        <v>172.77500000000001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18.858999999999998</v>
      </c>
      <c r="C20" s="77">
        <v>18.515000000000001</v>
      </c>
      <c r="D20" s="77">
        <v>18.330000000000002</v>
      </c>
      <c r="E20" s="77">
        <v>18.616</v>
      </c>
      <c r="F20" s="77">
        <v>20.477</v>
      </c>
      <c r="G20" s="77">
        <v>24.010999999999999</v>
      </c>
      <c r="H20" s="77">
        <v>58.697000000000003</v>
      </c>
      <c r="I20" s="77">
        <v>49.448999999999998</v>
      </c>
      <c r="J20" s="77">
        <v>9.6980000000000004</v>
      </c>
      <c r="K20" s="77">
        <v>50.954000000000001</v>
      </c>
      <c r="L20" s="77">
        <v>34.33</v>
      </c>
      <c r="M20" s="77">
        <v>51.051000000000002</v>
      </c>
      <c r="N20" s="77">
        <v>4.2229999999999999</v>
      </c>
      <c r="O20" s="77">
        <v>0.253</v>
      </c>
      <c r="P20" s="77">
        <v>0.23</v>
      </c>
      <c r="Q20" s="77">
        <v>0.21</v>
      </c>
      <c r="R20" s="77">
        <v>0.19800000000000001</v>
      </c>
      <c r="S20" s="77">
        <v>0.19600000000000001</v>
      </c>
      <c r="T20" s="77">
        <v>10.192</v>
      </c>
      <c r="U20" s="77">
        <v>57.278000000000006</v>
      </c>
      <c r="V20" s="77">
        <v>12.327999999999999</v>
      </c>
      <c r="W20" s="77">
        <v>49.760000000000005</v>
      </c>
      <c r="X20" s="77">
        <v>13.744</v>
      </c>
      <c r="Y20" s="77">
        <v>6.1379999999999999</v>
      </c>
      <c r="Z20" s="78"/>
      <c r="AA20" s="79">
        <f t="shared" si="2"/>
        <v>527.73699999999997</v>
      </c>
    </row>
    <row r="21" spans="1:27" ht="24.9" customHeight="1" x14ac:dyDescent="0.25">
      <c r="A21" s="75" t="s">
        <v>16</v>
      </c>
      <c r="B21" s="80">
        <v>28.64</v>
      </c>
      <c r="C21" s="81">
        <v>27.007999999999999</v>
      </c>
      <c r="D21" s="81">
        <v>26.614000000000001</v>
      </c>
      <c r="E21" s="81">
        <v>26.102</v>
      </c>
      <c r="F21" s="81">
        <v>26.663</v>
      </c>
      <c r="G21" s="81">
        <v>35.631999999999998</v>
      </c>
      <c r="H21" s="81">
        <v>43.521999999999998</v>
      </c>
      <c r="I21" s="81">
        <v>45.538999999999994</v>
      </c>
      <c r="J21" s="81">
        <v>52.793000000000006</v>
      </c>
      <c r="K21" s="81">
        <v>45.908999999999999</v>
      </c>
      <c r="L21" s="81">
        <v>46.862000000000002</v>
      </c>
      <c r="M21" s="81">
        <v>40.590000000000003</v>
      </c>
      <c r="N21" s="81">
        <v>42.48</v>
      </c>
      <c r="O21" s="81">
        <v>19.513000000000002</v>
      </c>
      <c r="P21" s="81">
        <v>17.858000000000001</v>
      </c>
      <c r="Q21" s="81">
        <v>16.591999999999999</v>
      </c>
      <c r="R21" s="81">
        <v>19.615000000000002</v>
      </c>
      <c r="S21" s="81">
        <v>19.449000000000002</v>
      </c>
      <c r="T21" s="81">
        <v>29.996999999999996</v>
      </c>
      <c r="U21" s="81">
        <v>16.648</v>
      </c>
      <c r="V21" s="81">
        <v>9.3470000000000013</v>
      </c>
      <c r="W21" s="81">
        <v>31.756999999999998</v>
      </c>
      <c r="X21" s="81">
        <v>15.428000000000001</v>
      </c>
      <c r="Y21" s="81">
        <v>24.736999999999998</v>
      </c>
      <c r="Z21" s="78"/>
      <c r="AA21" s="79">
        <f t="shared" si="2"/>
        <v>709.29499999999985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47.498999999999995</v>
      </c>
      <c r="C25" s="88">
        <f t="shared" si="3"/>
        <v>45.522999999999996</v>
      </c>
      <c r="D25" s="88">
        <f t="shared" si="3"/>
        <v>44.944000000000003</v>
      </c>
      <c r="E25" s="88">
        <f t="shared" si="3"/>
        <v>44.718000000000004</v>
      </c>
      <c r="F25" s="88">
        <f t="shared" si="3"/>
        <v>47.14</v>
      </c>
      <c r="G25" s="88">
        <f t="shared" si="3"/>
        <v>59.643000000000001</v>
      </c>
      <c r="H25" s="88">
        <f t="shared" si="3"/>
        <v>102.21899999999999</v>
      </c>
      <c r="I25" s="88">
        <f t="shared" si="3"/>
        <v>94.988</v>
      </c>
      <c r="J25" s="88">
        <f t="shared" si="3"/>
        <v>62.491000000000007</v>
      </c>
      <c r="K25" s="88">
        <f t="shared" si="3"/>
        <v>96.863</v>
      </c>
      <c r="L25" s="88">
        <f t="shared" si="3"/>
        <v>81.192000000000007</v>
      </c>
      <c r="M25" s="88">
        <f t="shared" si="3"/>
        <v>91.641000000000005</v>
      </c>
      <c r="N25" s="88">
        <f t="shared" si="3"/>
        <v>46.702999999999996</v>
      </c>
      <c r="O25" s="88">
        <f t="shared" si="3"/>
        <v>19.766000000000002</v>
      </c>
      <c r="P25" s="88">
        <f t="shared" si="3"/>
        <v>18.088000000000001</v>
      </c>
      <c r="Q25" s="88">
        <f t="shared" si="3"/>
        <v>16.802</v>
      </c>
      <c r="R25" s="88">
        <f t="shared" si="3"/>
        <v>19.813000000000002</v>
      </c>
      <c r="S25" s="88">
        <f t="shared" si="3"/>
        <v>19.645000000000003</v>
      </c>
      <c r="T25" s="88">
        <f t="shared" si="3"/>
        <v>40.188999999999993</v>
      </c>
      <c r="U25" s="88">
        <f t="shared" si="3"/>
        <v>73.926000000000002</v>
      </c>
      <c r="V25" s="88">
        <f t="shared" si="3"/>
        <v>21.675000000000001</v>
      </c>
      <c r="W25" s="88">
        <f t="shared" si="3"/>
        <v>81.516999999999996</v>
      </c>
      <c r="X25" s="88">
        <f t="shared" si="3"/>
        <v>29.172000000000001</v>
      </c>
      <c r="Y25" s="88">
        <f t="shared" si="3"/>
        <v>30.875</v>
      </c>
      <c r="Z25" s="89">
        <f t="shared" si="3"/>
        <v>0</v>
      </c>
      <c r="AA25" s="90">
        <f t="shared" si="3"/>
        <v>1237.0319999999997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48.158999999999999</v>
      </c>
      <c r="C29" s="77">
        <v>51.79</v>
      </c>
      <c r="D29" s="77">
        <v>51.764000000000003</v>
      </c>
      <c r="E29" s="77">
        <v>51.667999999999999</v>
      </c>
      <c r="F29" s="77">
        <v>54.18</v>
      </c>
      <c r="G29" s="77">
        <v>64.87</v>
      </c>
      <c r="H29" s="77">
        <v>144.30199999999999</v>
      </c>
      <c r="I29" s="77">
        <v>137.55699999999999</v>
      </c>
      <c r="J29" s="77">
        <v>71.323999999999998</v>
      </c>
      <c r="K29" s="77">
        <v>99.372</v>
      </c>
      <c r="L29" s="77">
        <v>88.932000000000002</v>
      </c>
      <c r="M29" s="77">
        <v>91.972999999999999</v>
      </c>
      <c r="N29" s="77">
        <v>47.994999999999997</v>
      </c>
      <c r="O29" s="77">
        <v>26.45</v>
      </c>
      <c r="P29" s="77">
        <v>24.184000000000001</v>
      </c>
      <c r="Q29" s="77">
        <v>22.716999999999999</v>
      </c>
      <c r="R29" s="77">
        <v>24.8</v>
      </c>
      <c r="S29" s="77">
        <v>23.259</v>
      </c>
      <c r="T29" s="77">
        <v>40.189</v>
      </c>
      <c r="U29" s="77">
        <v>73.926000000000002</v>
      </c>
      <c r="V29" s="77">
        <v>21.675000000000001</v>
      </c>
      <c r="W29" s="77">
        <v>81.516999999999996</v>
      </c>
      <c r="X29" s="77">
        <v>34.216000000000001</v>
      </c>
      <c r="Y29" s="77">
        <v>32.988</v>
      </c>
      <c r="Z29" s="78"/>
      <c r="AA29" s="79">
        <f>SUM(B29:Z29)</f>
        <v>1409.8069999999998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48.158999999999999</v>
      </c>
      <c r="C31" s="62">
        <f t="shared" si="4"/>
        <v>51.79</v>
      </c>
      <c r="D31" s="62">
        <f t="shared" si="4"/>
        <v>51.764000000000003</v>
      </c>
      <c r="E31" s="62">
        <f t="shared" si="4"/>
        <v>51.667999999999999</v>
      </c>
      <c r="F31" s="62">
        <f t="shared" si="4"/>
        <v>54.18</v>
      </c>
      <c r="G31" s="62">
        <f t="shared" si="4"/>
        <v>64.87</v>
      </c>
      <c r="H31" s="62">
        <f t="shared" si="4"/>
        <v>144.30199999999999</v>
      </c>
      <c r="I31" s="62">
        <f t="shared" si="4"/>
        <v>137.55699999999999</v>
      </c>
      <c r="J31" s="62">
        <f t="shared" si="4"/>
        <v>71.323999999999998</v>
      </c>
      <c r="K31" s="62">
        <f t="shared" si="4"/>
        <v>99.372</v>
      </c>
      <c r="L31" s="62">
        <f t="shared" si="4"/>
        <v>88.932000000000002</v>
      </c>
      <c r="M31" s="62">
        <f t="shared" si="4"/>
        <v>91.972999999999999</v>
      </c>
      <c r="N31" s="62">
        <f t="shared" si="4"/>
        <v>47.994999999999997</v>
      </c>
      <c r="O31" s="62">
        <f t="shared" si="4"/>
        <v>26.45</v>
      </c>
      <c r="P31" s="62">
        <f t="shared" si="4"/>
        <v>24.184000000000001</v>
      </c>
      <c r="Q31" s="62">
        <f t="shared" si="4"/>
        <v>22.716999999999999</v>
      </c>
      <c r="R31" s="62">
        <f t="shared" si="4"/>
        <v>24.8</v>
      </c>
      <c r="S31" s="62">
        <f t="shared" si="4"/>
        <v>23.259</v>
      </c>
      <c r="T31" s="62">
        <f t="shared" si="4"/>
        <v>40.189</v>
      </c>
      <c r="U31" s="62">
        <f t="shared" si="4"/>
        <v>73.926000000000002</v>
      </c>
      <c r="V31" s="62">
        <f t="shared" si="4"/>
        <v>21.675000000000001</v>
      </c>
      <c r="W31" s="62">
        <f t="shared" si="4"/>
        <v>81.516999999999996</v>
      </c>
      <c r="X31" s="62">
        <f t="shared" si="4"/>
        <v>34.216000000000001</v>
      </c>
      <c r="Y31" s="62">
        <f t="shared" si="4"/>
        <v>32.988</v>
      </c>
      <c r="Z31" s="63">
        <f t="shared" si="4"/>
        <v>0</v>
      </c>
      <c r="AA31" s="64">
        <f t="shared" si="4"/>
        <v>1409.8069999999998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48.158999999999992</v>
      </c>
      <c r="C51" s="88">
        <f t="shared" si="10"/>
        <v>51.79</v>
      </c>
      <c r="D51" s="88">
        <f t="shared" si="10"/>
        <v>51.764000000000003</v>
      </c>
      <c r="E51" s="88">
        <f t="shared" si="10"/>
        <v>51.668000000000006</v>
      </c>
      <c r="F51" s="88">
        <f t="shared" si="10"/>
        <v>54.18</v>
      </c>
      <c r="G51" s="88">
        <f t="shared" si="10"/>
        <v>64.87</v>
      </c>
      <c r="H51" s="88">
        <f t="shared" si="10"/>
        <v>144.30199999999999</v>
      </c>
      <c r="I51" s="88">
        <f t="shared" si="10"/>
        <v>137.55700000000002</v>
      </c>
      <c r="J51" s="88">
        <f t="shared" si="10"/>
        <v>71.324000000000012</v>
      </c>
      <c r="K51" s="88">
        <f t="shared" si="10"/>
        <v>99.372</v>
      </c>
      <c r="L51" s="88">
        <f t="shared" si="10"/>
        <v>88.932000000000002</v>
      </c>
      <c r="M51" s="88">
        <f t="shared" si="10"/>
        <v>91.972999999999999</v>
      </c>
      <c r="N51" s="88">
        <f t="shared" si="10"/>
        <v>47.994999999999997</v>
      </c>
      <c r="O51" s="88">
        <f t="shared" si="10"/>
        <v>26.450000000000003</v>
      </c>
      <c r="P51" s="88">
        <f t="shared" si="10"/>
        <v>24.184000000000001</v>
      </c>
      <c r="Q51" s="88">
        <f t="shared" si="10"/>
        <v>22.716999999999999</v>
      </c>
      <c r="R51" s="88">
        <f t="shared" si="10"/>
        <v>24.800000000000004</v>
      </c>
      <c r="S51" s="88">
        <f t="shared" si="10"/>
        <v>23.259000000000004</v>
      </c>
      <c r="T51" s="88">
        <f t="shared" si="10"/>
        <v>40.188999999999993</v>
      </c>
      <c r="U51" s="88">
        <f t="shared" si="10"/>
        <v>73.926000000000002</v>
      </c>
      <c r="V51" s="88">
        <f t="shared" si="10"/>
        <v>21.675000000000001</v>
      </c>
      <c r="W51" s="88">
        <f t="shared" si="10"/>
        <v>81.516999999999996</v>
      </c>
      <c r="X51" s="88">
        <f t="shared" si="10"/>
        <v>34.216000000000001</v>
      </c>
      <c r="Y51" s="88">
        <f t="shared" si="10"/>
        <v>32.988</v>
      </c>
      <c r="Z51" s="89">
        <f t="shared" si="10"/>
        <v>0</v>
      </c>
      <c r="AA51" s="104">
        <f>SUM(B51:Z51)</f>
        <v>1409.807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80.599999999999994</v>
      </c>
      <c r="C7" s="117">
        <v>47.9</v>
      </c>
      <c r="D7" s="117">
        <v>47.79</v>
      </c>
      <c r="E7" s="117">
        <v>47.24</v>
      </c>
      <c r="F7" s="117">
        <v>49.27</v>
      </c>
      <c r="G7" s="117">
        <v>54.53</v>
      </c>
      <c r="H7" s="117">
        <v>78.790000000000006</v>
      </c>
      <c r="I7" s="117">
        <v>82.5</v>
      </c>
      <c r="J7" s="117">
        <v>69.92</v>
      </c>
      <c r="K7" s="117">
        <v>82.5</v>
      </c>
      <c r="L7" s="117">
        <v>87.5</v>
      </c>
      <c r="M7" s="117">
        <v>85</v>
      </c>
      <c r="N7" s="117">
        <v>65.95</v>
      </c>
      <c r="O7" s="117">
        <v>47.6</v>
      </c>
      <c r="P7" s="117">
        <v>35.46</v>
      </c>
      <c r="Q7" s="117">
        <v>38.75</v>
      </c>
      <c r="R7" s="117">
        <v>45.41</v>
      </c>
      <c r="S7" s="117">
        <v>49.7</v>
      </c>
      <c r="T7" s="117">
        <v>98</v>
      </c>
      <c r="U7" s="117">
        <v>130.22</v>
      </c>
      <c r="V7" s="117">
        <v>139.72999999999999</v>
      </c>
      <c r="W7" s="117">
        <v>101.5</v>
      </c>
      <c r="X7" s="117">
        <v>82.5</v>
      </c>
      <c r="Y7" s="117">
        <v>62.88</v>
      </c>
      <c r="Z7" s="118"/>
      <c r="AA7" s="119">
        <f>IF(SUM(B7:Z7)&lt;&gt;0,AVERAGEIF(B7:Z7,"&lt;&gt;"""),"")</f>
        <v>71.301666666666691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2023-06-12T20:19:02Z</dcterms:created>
  <dcterms:modified xsi:type="dcterms:W3CDTF">2023-06-12T20:19:03Z</dcterms:modified>
</cp:coreProperties>
</file>