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<sst xmlns="http://schemas.openxmlformats.org/spreadsheetml/2006/main" count="117" uniqueCount="53">
  <si>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11/06/2023 23:22:44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</si>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</sst>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9D-411B-A971-BABE9579408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9D-411B-A971-BABE9579408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17.655999999999999</c:v>
                </c:pt>
                <c:pt idx="2">
                  <c:v>3.415</c:v>
                </c:pt>
                <c:pt idx="5">
                  <c:v>35.087000000000003</c:v>
                </c:pt>
                <c:pt idx="18">
                  <c:v>1.665</c:v>
                </c:pt>
                <c:pt idx="19">
                  <c:v>11.451000000000001</c:v>
                </c:pt>
                <c:pt idx="20">
                  <c:v>21.044</c:v>
                </c:pt>
                <c:pt idx="22">
                  <c:v>31.09</c:v>
                </c:pt>
                <c:pt idx="23">
                  <c:v>8.0009999999999994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D-411B-A971-BABE9579408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9D-411B-A971-BABE9579408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32.716999999999999</c:v>
                </c:pt>
                <c:pt idx="1">
                  <c:v>31.747</c:v>
                </c:pt>
                <c:pt idx="2">
                  <c:v>37.256999999999998</c:v>
                </c:pt>
                <c:pt idx="3">
                  <c:v>35.757999999999996</c:v>
                </c:pt>
                <c:pt idx="4">
                  <c:v>36.211999999999996</c:v>
                </c:pt>
                <c:pt idx="5">
                  <c:v>41.162999999999997</c:v>
                </c:pt>
                <c:pt idx="6">
                  <c:v>50.81</c:v>
                </c:pt>
                <c:pt idx="7">
                  <c:v>89.358000000000004</c:v>
                </c:pt>
                <c:pt idx="8">
                  <c:v>14.111000000000001</c:v>
                </c:pt>
                <c:pt idx="9">
                  <c:v>32.677999999999997</c:v>
                </c:pt>
                <c:pt idx="10">
                  <c:v>33.756000000000007</c:v>
                </c:pt>
                <c:pt idx="11">
                  <c:v>54.128000000000007</c:v>
                </c:pt>
                <c:pt idx="12">
                  <c:v>27.785000000000004</c:v>
                </c:pt>
                <c:pt idx="13">
                  <c:v>56.847000000000001</c:v>
                </c:pt>
                <c:pt idx="14">
                  <c:v>41.565999999999995</c:v>
                </c:pt>
                <c:pt idx="15">
                  <c:v>49.869</c:v>
                </c:pt>
                <c:pt idx="16">
                  <c:v>74.84</c:v>
                </c:pt>
                <c:pt idx="17">
                  <c:v>53.347999999999992</c:v>
                </c:pt>
                <c:pt idx="18">
                  <c:v>41.53</c:v>
                </c:pt>
                <c:pt idx="19">
                  <c:v>31.092000000000006</c:v>
                </c:pt>
                <c:pt idx="20">
                  <c:v>24.999999999999996</c:v>
                </c:pt>
                <c:pt idx="21">
                  <c:v>27.016000000000002</c:v>
                </c:pt>
                <c:pt idx="22">
                  <c:v>22.500999999999998</c:v>
                </c:pt>
                <c:pt idx="23">
                  <c:v>27.402000000000001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9D-411B-A971-BABE9579408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9D-411B-A971-BABE9579408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9D-411B-A971-BABE95794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33.433</c:v>
                </c:pt>
                <c:pt idx="1">
                  <c:v>50.274000000000008</c:v>
                </c:pt>
                <c:pt idx="2">
                  <c:v>41.353999999999992</c:v>
                </c:pt>
                <c:pt idx="3">
                  <c:v>37.564</c:v>
                </c:pt>
                <c:pt idx="4">
                  <c:v>38.611999999999995</c:v>
                </c:pt>
                <c:pt idx="5">
                  <c:v>76.250000000000014</c:v>
                </c:pt>
                <c:pt idx="6">
                  <c:v>51.991999999999997</c:v>
                </c:pt>
                <c:pt idx="7">
                  <c:v>91.223000000000013</c:v>
                </c:pt>
                <c:pt idx="8">
                  <c:v>18.570999999999998</c:v>
                </c:pt>
                <c:pt idx="9">
                  <c:v>39.083000000000006</c:v>
                </c:pt>
                <c:pt idx="10">
                  <c:v>46.230000000000004</c:v>
                </c:pt>
                <c:pt idx="11">
                  <c:v>62.014000000000003</c:v>
                </c:pt>
                <c:pt idx="12">
                  <c:v>35.924999999999997</c:v>
                </c:pt>
                <c:pt idx="13">
                  <c:v>61.103999999999999</c:v>
                </c:pt>
                <c:pt idx="14">
                  <c:v>45.574000000000005</c:v>
                </c:pt>
                <c:pt idx="15">
                  <c:v>54.24799999999999</c:v>
                </c:pt>
                <c:pt idx="16">
                  <c:v>75.472999999999999</c:v>
                </c:pt>
                <c:pt idx="17">
                  <c:v>53.348000000000006</c:v>
                </c:pt>
                <c:pt idx="18">
                  <c:v>43.194999999999993</c:v>
                </c:pt>
                <c:pt idx="19">
                  <c:v>42.542999999999999</c:v>
                </c:pt>
                <c:pt idx="20">
                  <c:v>46.043999999999997</c:v>
                </c:pt>
                <c:pt idx="21">
                  <c:v>30.416</c:v>
                </c:pt>
                <c:pt idx="22">
                  <c:v>54.078000000000003</c:v>
                </c:pt>
                <c:pt idx="23">
                  <c:v>35.403000000000006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9D-411B-A971-BABE95794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85</c:v>
                </c:pt>
                <c:pt idx="2">
                  <c:v>85</c:v>
                </c:pt>
                <c:pt idx="3">
                  <c:v>84.78</c:v>
                </c:pt>
                <c:pt idx="4">
                  <c:v>84.95</c:v>
                </c:pt>
                <c:pt idx="5">
                  <c:v>85</c:v>
                </c:pt>
                <c:pt idx="6">
                  <c:v>48.81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59.81</c:v>
                </c:pt>
                <c:pt idx="11">
                  <c:v>56.62</c:v>
                </c:pt>
                <c:pt idx="12">
                  <c:v>69.97</c:v>
                </c:pt>
                <c:pt idx="13">
                  <c:v>68.3</c:v>
                </c:pt>
                <c:pt idx="14">
                  <c:v>70.22</c:v>
                </c:pt>
                <c:pt idx="15">
                  <c:v>78.12</c:v>
                </c:pt>
                <c:pt idx="16">
                  <c:v>82.32</c:v>
                </c:pt>
                <c:pt idx="17">
                  <c:v>83</c:v>
                </c:pt>
                <c:pt idx="18">
                  <c:v>93</c:v>
                </c:pt>
                <c:pt idx="19">
                  <c:v>98.45</c:v>
                </c:pt>
                <c:pt idx="20">
                  <c:v>98</c:v>
                </c:pt>
                <c:pt idx="21">
                  <c:v>83.84</c:v>
                </c:pt>
                <c:pt idx="22">
                  <c:v>86.22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9D-411B-A971-BABE95794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33.433</v>
      </c>
      <c r="C4" s="18">
        <v>50.274000000000001</v>
      </c>
      <c r="D4" s="18">
        <v>41.353999999999999</v>
      </c>
      <c r="E4" s="18">
        <v>37.564</v>
      </c>
      <c r="F4" s="18">
        <v>38.611999999999995</v>
      </c>
      <c r="G4" s="18">
        <v>76.25</v>
      </c>
      <c r="H4" s="18">
        <v>51.992000000000004</v>
      </c>
      <c r="I4" s="18">
        <v>91.222999999999999</v>
      </c>
      <c r="J4" s="18">
        <v>18.570999999999998</v>
      </c>
      <c r="K4" s="18">
        <v>39.082999999999998</v>
      </c>
      <c r="L4" s="18">
        <v>46.230000000000004</v>
      </c>
      <c r="M4" s="18">
        <v>62.014000000000003</v>
      </c>
      <c r="N4" s="18">
        <v>35.924999999999997</v>
      </c>
      <c r="O4" s="18">
        <v>61.103999999999999</v>
      </c>
      <c r="P4" s="18">
        <v>45.573999999999998</v>
      </c>
      <c r="Q4" s="18">
        <v>54.248000000000005</v>
      </c>
      <c r="R4" s="18">
        <v>75.473000000000013</v>
      </c>
      <c r="S4" s="18">
        <v>53.347999999999992</v>
      </c>
      <c r="T4" s="18">
        <v>43.195</v>
      </c>
      <c r="U4" s="18">
        <v>42.542999999999992</v>
      </c>
      <c r="V4" s="18">
        <v>46.044000000000004</v>
      </c>
      <c r="W4" s="18">
        <v>30.416</v>
      </c>
      <c r="X4" s="18">
        <v>54.077999999999996</v>
      </c>
      <c r="Y4" s="18">
        <v>35.403000000000006</v>
      </c>
      <c r="Z4" s="19"/>
      <c r="AA4" s="20">
        <f>SUM(B4:Z4)</f>
        <v>1163.951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86</v>
      </c>
      <c r="C7" s="28">
        <v>85</v>
      </c>
      <c r="D7" s="28">
        <v>85</v>
      </c>
      <c r="E7" s="28">
        <v>84.78</v>
      </c>
      <c r="F7" s="28">
        <v>84.95</v>
      </c>
      <c r="G7" s="28">
        <v>85</v>
      </c>
      <c r="H7" s="28">
        <v>48.81</v>
      </c>
      <c r="I7" s="28">
        <v>82.5</v>
      </c>
      <c r="J7" s="28">
        <v>82.5</v>
      </c>
      <c r="K7" s="28">
        <v>82.5</v>
      </c>
      <c r="L7" s="28">
        <v>59.81</v>
      </c>
      <c r="M7" s="28">
        <v>56.62</v>
      </c>
      <c r="N7" s="28">
        <v>69.97</v>
      </c>
      <c r="O7" s="28">
        <v>68.3</v>
      </c>
      <c r="P7" s="28">
        <v>70.22</v>
      </c>
      <c r="Q7" s="28">
        <v>78.12</v>
      </c>
      <c r="R7" s="28">
        <v>82.32</v>
      </c>
      <c r="S7" s="28">
        <v>83</v>
      </c>
      <c r="T7" s="28">
        <v>93</v>
      </c>
      <c r="U7" s="28">
        <v>98.45</v>
      </c>
      <c r="V7" s="28">
        <v>98</v>
      </c>
      <c r="W7" s="28">
        <v>83.84</v>
      </c>
      <c r="X7" s="28">
        <v>86.22</v>
      </c>
      <c r="Y7" s="28">
        <v>89</v>
      </c>
      <c r="Z7" s="29"/>
      <c r="AA7" s="30">
        <f>IF(SUM(B7:Z7)&lt;&gt;0,AVERAGEIF(B7:Z7,"&lt;&gt;"""),"")</f>
        <v>80.162916666666661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17.655999999999999</v>
      </c>
      <c r="D12" s="52">
        <v>3.415</v>
      </c>
      <c r="E12" s="52"/>
      <c r="F12" s="52"/>
      <c r="G12" s="52">
        <v>35.087000000000003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1.665</v>
      </c>
      <c r="U12" s="52">
        <v>11.451000000000001</v>
      </c>
      <c r="V12" s="52">
        <v>21.044</v>
      </c>
      <c r="W12" s="52"/>
      <c r="X12" s="52">
        <v>31.09</v>
      </c>
      <c r="Y12" s="52">
        <v>8.0009999999999994</v>
      </c>
      <c r="Z12" s="53"/>
      <c r="AA12" s="54">
        <f t="shared" si="0"/>
        <v>129.40899999999999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32.716999999999999</v>
      </c>
      <c r="C14" s="57">
        <v>31.747</v>
      </c>
      <c r="D14" s="57">
        <v>37.256999999999998</v>
      </c>
      <c r="E14" s="57">
        <v>35.757999999999996</v>
      </c>
      <c r="F14" s="57">
        <v>36.211999999999996</v>
      </c>
      <c r="G14" s="57">
        <v>41.162999999999997</v>
      </c>
      <c r="H14" s="57">
        <v>50.81</v>
      </c>
      <c r="I14" s="57">
        <v>89.358000000000004</v>
      </c>
      <c r="J14" s="57">
        <v>14.111000000000001</v>
      </c>
      <c r="K14" s="57">
        <v>32.677999999999997</v>
      </c>
      <c r="L14" s="57">
        <v>33.756000000000007</v>
      </c>
      <c r="M14" s="57">
        <v>54.128000000000007</v>
      </c>
      <c r="N14" s="57">
        <v>27.785000000000004</v>
      </c>
      <c r="O14" s="57">
        <v>56.847000000000001</v>
      </c>
      <c r="P14" s="57">
        <v>41.565999999999995</v>
      </c>
      <c r="Q14" s="57">
        <v>49.869</v>
      </c>
      <c r="R14" s="57">
        <v>74.84</v>
      </c>
      <c r="S14" s="57">
        <v>53.347999999999992</v>
      </c>
      <c r="T14" s="57">
        <v>41.53</v>
      </c>
      <c r="U14" s="57">
        <v>31.092000000000006</v>
      </c>
      <c r="V14" s="57">
        <v>24.999999999999996</v>
      </c>
      <c r="W14" s="57">
        <v>27.016000000000002</v>
      </c>
      <c r="X14" s="57">
        <v>22.500999999999998</v>
      </c>
      <c r="Y14" s="57">
        <v>27.402000000000001</v>
      </c>
      <c r="Z14" s="58"/>
      <c r="AA14" s="59">
        <f t="shared" si="0"/>
        <v>968.49099999999999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32.716999999999999</v>
      </c>
      <c r="C16" s="62">
        <f t="shared" ref="C16:Z16" si="1">IF(LEN(C$2)&gt;0,SUM(C10:C15),"")</f>
        <v>49.402999999999999</v>
      </c>
      <c r="D16" s="62">
        <f t="shared" si="1"/>
        <v>40.671999999999997</v>
      </c>
      <c r="E16" s="62">
        <f t="shared" si="1"/>
        <v>35.757999999999996</v>
      </c>
      <c r="F16" s="62">
        <f t="shared" si="1"/>
        <v>36.211999999999996</v>
      </c>
      <c r="G16" s="62">
        <f t="shared" si="1"/>
        <v>76.25</v>
      </c>
      <c r="H16" s="62">
        <f t="shared" si="1"/>
        <v>50.81</v>
      </c>
      <c r="I16" s="62">
        <f t="shared" si="1"/>
        <v>89.358000000000004</v>
      </c>
      <c r="J16" s="62">
        <f t="shared" si="1"/>
        <v>14.111000000000001</v>
      </c>
      <c r="K16" s="62">
        <f t="shared" si="1"/>
        <v>32.677999999999997</v>
      </c>
      <c r="L16" s="62">
        <f t="shared" si="1"/>
        <v>33.756000000000007</v>
      </c>
      <c r="M16" s="62">
        <f t="shared" si="1"/>
        <v>54.128000000000007</v>
      </c>
      <c r="N16" s="62">
        <f t="shared" si="1"/>
        <v>27.785000000000004</v>
      </c>
      <c r="O16" s="62">
        <f t="shared" si="1"/>
        <v>56.847000000000001</v>
      </c>
      <c r="P16" s="62">
        <f t="shared" si="1"/>
        <v>41.565999999999995</v>
      </c>
      <c r="Q16" s="62">
        <f t="shared" si="1"/>
        <v>49.869</v>
      </c>
      <c r="R16" s="62">
        <f t="shared" si="1"/>
        <v>74.84</v>
      </c>
      <c r="S16" s="62">
        <f t="shared" si="1"/>
        <v>53.347999999999992</v>
      </c>
      <c r="T16" s="62">
        <f t="shared" si="1"/>
        <v>43.195</v>
      </c>
      <c r="U16" s="62">
        <f t="shared" si="1"/>
        <v>42.543000000000006</v>
      </c>
      <c r="V16" s="62">
        <f t="shared" si="1"/>
        <v>46.043999999999997</v>
      </c>
      <c r="W16" s="62">
        <f t="shared" si="1"/>
        <v>27.016000000000002</v>
      </c>
      <c r="X16" s="62">
        <f t="shared" si="1"/>
        <v>53.590999999999994</v>
      </c>
      <c r="Y16" s="62">
        <f t="shared" si="1"/>
        <v>35.402999999999999</v>
      </c>
      <c r="Z16" s="63" t="str">
        <f t="shared" si="1"/>
        <v/>
      </c>
      <c r="AA16" s="64">
        <f>SUM(AA10:AA15)</f>
        <v>1097.9000000000001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0.54400000000000004</v>
      </c>
      <c r="O20" s="77"/>
      <c r="P20" s="77"/>
      <c r="Q20" s="77"/>
      <c r="R20" s="77"/>
      <c r="S20" s="77"/>
      <c r="T20" s="77"/>
      <c r="U20" s="77"/>
      <c r="V20" s="77"/>
      <c r="W20" s="77"/>
      <c r="X20" s="77">
        <v>0.27800000000000002</v>
      </c>
      <c r="Y20" s="77"/>
      <c r="Z20" s="78"/>
      <c r="AA20" s="79">
        <f t="shared" si="2"/>
        <v>0.82200000000000006</v>
      </c>
    </row>
    <row r="21" spans="1:27" ht="24.9" customHeight="1" x14ac:dyDescent="0.25">
      <c r="A21" s="75" t="s">
        <v>16</v>
      </c>
      <c r="B21" s="80">
        <v>0.71599999999999997</v>
      </c>
      <c r="C21" s="81">
        <v>0.871</v>
      </c>
      <c r="D21" s="81">
        <v>0.68200000000000005</v>
      </c>
      <c r="E21" s="81">
        <v>1.806</v>
      </c>
      <c r="F21" s="81">
        <v>2.4</v>
      </c>
      <c r="G21" s="81"/>
      <c r="H21" s="81">
        <v>1.1819999999999999</v>
      </c>
      <c r="I21" s="81">
        <v>1.865</v>
      </c>
      <c r="J21" s="81">
        <v>4.46</v>
      </c>
      <c r="K21" s="81">
        <v>6.4049999999999994</v>
      </c>
      <c r="L21" s="81">
        <v>12.474</v>
      </c>
      <c r="M21" s="81">
        <v>7.8860000000000001</v>
      </c>
      <c r="N21" s="81">
        <v>7.5960000000000001</v>
      </c>
      <c r="O21" s="81">
        <v>4.2569999999999997</v>
      </c>
      <c r="P21" s="81">
        <v>4.008</v>
      </c>
      <c r="Q21" s="81">
        <v>4.3789999999999996</v>
      </c>
      <c r="R21" s="81">
        <v>0.63300000000000001</v>
      </c>
      <c r="S21" s="81"/>
      <c r="T21" s="81"/>
      <c r="U21" s="81"/>
      <c r="V21" s="81"/>
      <c r="W21" s="81">
        <v>3.4</v>
      </c>
      <c r="X21" s="81">
        <v>0.20899999999999999</v>
      </c>
      <c r="Y21" s="81"/>
      <c r="Z21" s="78"/>
      <c r="AA21" s="79">
        <f t="shared" si="2"/>
        <v>65.229000000000013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0.71599999999999997</v>
      </c>
      <c r="C25" s="88">
        <f t="shared" ref="C25:Z25" si="3">IF(LEN(C$2)&gt;0,SUM(C19:C24),"")</f>
        <v>0.871</v>
      </c>
      <c r="D25" s="88">
        <f t="shared" si="3"/>
        <v>0.68200000000000005</v>
      </c>
      <c r="E25" s="88">
        <f t="shared" si="3"/>
        <v>1.806</v>
      </c>
      <c r="F25" s="88">
        <f t="shared" si="3"/>
        <v>2.4</v>
      </c>
      <c r="G25" s="88">
        <f t="shared" si="3"/>
        <v>0</v>
      </c>
      <c r="H25" s="88">
        <f t="shared" si="3"/>
        <v>1.1819999999999999</v>
      </c>
      <c r="I25" s="88">
        <f t="shared" si="3"/>
        <v>1.865</v>
      </c>
      <c r="J25" s="88">
        <f t="shared" si="3"/>
        <v>4.46</v>
      </c>
      <c r="K25" s="88">
        <f t="shared" si="3"/>
        <v>6.4049999999999994</v>
      </c>
      <c r="L25" s="88">
        <f t="shared" si="3"/>
        <v>12.474</v>
      </c>
      <c r="M25" s="88">
        <f t="shared" si="3"/>
        <v>7.8860000000000001</v>
      </c>
      <c r="N25" s="88">
        <f t="shared" si="3"/>
        <v>8.14</v>
      </c>
      <c r="O25" s="88">
        <f t="shared" si="3"/>
        <v>4.2569999999999997</v>
      </c>
      <c r="P25" s="88">
        <f t="shared" si="3"/>
        <v>4.008</v>
      </c>
      <c r="Q25" s="88">
        <f t="shared" si="3"/>
        <v>4.3789999999999996</v>
      </c>
      <c r="R25" s="88">
        <f t="shared" si="3"/>
        <v>0.63300000000000001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3.4</v>
      </c>
      <c r="X25" s="88">
        <f t="shared" si="3"/>
        <v>0.48699999999999999</v>
      </c>
      <c r="Y25" s="88">
        <f t="shared" si="3"/>
        <v>0</v>
      </c>
      <c r="Z25" s="89" t="str">
        <f t="shared" si="3"/>
        <v/>
      </c>
      <c r="AA25" s="90">
        <f>SUM(AA19:AA24)</f>
        <v>66.051000000000016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33.433</v>
      </c>
      <c r="C29" s="77">
        <v>50.274000000000001</v>
      </c>
      <c r="D29" s="77">
        <v>41.353999999999999</v>
      </c>
      <c r="E29" s="77">
        <v>37.564</v>
      </c>
      <c r="F29" s="77">
        <v>38.612000000000002</v>
      </c>
      <c r="G29" s="77">
        <v>76.25</v>
      </c>
      <c r="H29" s="77">
        <v>51.991999999999997</v>
      </c>
      <c r="I29" s="77">
        <v>91.222999999999999</v>
      </c>
      <c r="J29" s="77">
        <v>18.571000000000002</v>
      </c>
      <c r="K29" s="77">
        <v>39.082999999999998</v>
      </c>
      <c r="L29" s="77">
        <v>46.23</v>
      </c>
      <c r="M29" s="77">
        <v>62.014000000000003</v>
      </c>
      <c r="N29" s="77">
        <v>35.924999999999997</v>
      </c>
      <c r="O29" s="77">
        <v>61.103999999999999</v>
      </c>
      <c r="P29" s="77">
        <v>45.573999999999998</v>
      </c>
      <c r="Q29" s="77">
        <v>54.247999999999998</v>
      </c>
      <c r="R29" s="77">
        <v>75.472999999999999</v>
      </c>
      <c r="S29" s="77">
        <v>53.347999999999999</v>
      </c>
      <c r="T29" s="77">
        <v>43.195</v>
      </c>
      <c r="U29" s="77">
        <v>42.542999999999999</v>
      </c>
      <c r="V29" s="77">
        <v>46.043999999999997</v>
      </c>
      <c r="W29" s="77">
        <v>30.416</v>
      </c>
      <c r="X29" s="77">
        <v>54.078000000000003</v>
      </c>
      <c r="Y29" s="77">
        <v>35.402999999999999</v>
      </c>
      <c r="Z29" s="78"/>
      <c r="AA29" s="79">
        <f>SUM(B29:Z29)</f>
        <v>1163.951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33.433</v>
      </c>
      <c r="C31" s="62">
        <f t="shared" ref="C31:Z31" si="4">IF(LEN(C$2)&gt;0,SUM(C28:C30),"")</f>
        <v>50.274000000000001</v>
      </c>
      <c r="D31" s="62">
        <f t="shared" si="4"/>
        <v>41.353999999999999</v>
      </c>
      <c r="E31" s="62">
        <f t="shared" si="4"/>
        <v>37.564</v>
      </c>
      <c r="F31" s="62">
        <f t="shared" si="4"/>
        <v>38.612000000000002</v>
      </c>
      <c r="G31" s="62">
        <f t="shared" si="4"/>
        <v>76.25</v>
      </c>
      <c r="H31" s="62">
        <f t="shared" si="4"/>
        <v>51.991999999999997</v>
      </c>
      <c r="I31" s="62">
        <f t="shared" si="4"/>
        <v>91.222999999999999</v>
      </c>
      <c r="J31" s="62">
        <f t="shared" si="4"/>
        <v>18.571000000000002</v>
      </c>
      <c r="K31" s="62">
        <f t="shared" si="4"/>
        <v>39.082999999999998</v>
      </c>
      <c r="L31" s="62">
        <f t="shared" si="4"/>
        <v>46.23</v>
      </c>
      <c r="M31" s="62">
        <f t="shared" si="4"/>
        <v>62.014000000000003</v>
      </c>
      <c r="N31" s="62">
        <f t="shared" si="4"/>
        <v>35.924999999999997</v>
      </c>
      <c r="O31" s="62">
        <f t="shared" si="4"/>
        <v>61.103999999999999</v>
      </c>
      <c r="P31" s="62">
        <f t="shared" si="4"/>
        <v>45.573999999999998</v>
      </c>
      <c r="Q31" s="62">
        <f t="shared" si="4"/>
        <v>54.247999999999998</v>
      </c>
      <c r="R31" s="62">
        <f t="shared" si="4"/>
        <v>75.472999999999999</v>
      </c>
      <c r="S31" s="62">
        <f t="shared" si="4"/>
        <v>53.347999999999999</v>
      </c>
      <c r="T31" s="62">
        <f t="shared" si="4"/>
        <v>43.195</v>
      </c>
      <c r="U31" s="62">
        <f t="shared" si="4"/>
        <v>42.542999999999999</v>
      </c>
      <c r="V31" s="62">
        <f t="shared" si="4"/>
        <v>46.043999999999997</v>
      </c>
      <c r="W31" s="62">
        <f t="shared" si="4"/>
        <v>30.416</v>
      </c>
      <c r="X31" s="62">
        <f t="shared" si="4"/>
        <v>54.078000000000003</v>
      </c>
      <c r="Y31" s="62">
        <f t="shared" si="4"/>
        <v>35.402999999999999</v>
      </c>
      <c r="Z31" s="63" t="str">
        <f t="shared" si="4"/>
        <v/>
      </c>
      <c r="AA31" s="64">
        <f>SUM(AA28:AA30)</f>
        <v>1163.951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33.433</v>
      </c>
      <c r="C51" s="88">
        <f t="shared" si="10"/>
        <v>50.274000000000001</v>
      </c>
      <c r="D51" s="88">
        <f t="shared" si="10"/>
        <v>41.353999999999999</v>
      </c>
      <c r="E51" s="88">
        <f t="shared" si="10"/>
        <v>37.563999999999993</v>
      </c>
      <c r="F51" s="88">
        <f t="shared" si="10"/>
        <v>38.611999999999995</v>
      </c>
      <c r="G51" s="88">
        <f t="shared" si="10"/>
        <v>76.25</v>
      </c>
      <c r="H51" s="88">
        <f t="shared" si="10"/>
        <v>51.992000000000004</v>
      </c>
      <c r="I51" s="88">
        <f t="shared" si="10"/>
        <v>91.222999999999999</v>
      </c>
      <c r="J51" s="88">
        <f t="shared" si="10"/>
        <v>18.571000000000002</v>
      </c>
      <c r="K51" s="88">
        <f t="shared" si="10"/>
        <v>39.082999999999998</v>
      </c>
      <c r="L51" s="88">
        <f t="shared" si="10"/>
        <v>46.230000000000004</v>
      </c>
      <c r="M51" s="88">
        <f t="shared" si="10"/>
        <v>62.01400000000001</v>
      </c>
      <c r="N51" s="88">
        <f t="shared" si="10"/>
        <v>35.925000000000004</v>
      </c>
      <c r="O51" s="88">
        <f t="shared" si="10"/>
        <v>61.103999999999999</v>
      </c>
      <c r="P51" s="88">
        <f t="shared" si="10"/>
        <v>45.573999999999998</v>
      </c>
      <c r="Q51" s="88">
        <f t="shared" si="10"/>
        <v>54.247999999999998</v>
      </c>
      <c r="R51" s="88">
        <f t="shared" si="10"/>
        <v>75.472999999999999</v>
      </c>
      <c r="S51" s="88">
        <f t="shared" si="10"/>
        <v>53.347999999999992</v>
      </c>
      <c r="T51" s="88">
        <f t="shared" si="10"/>
        <v>43.195</v>
      </c>
      <c r="U51" s="88">
        <f t="shared" si="10"/>
        <v>42.543000000000006</v>
      </c>
      <c r="V51" s="88">
        <f t="shared" si="10"/>
        <v>46.043999999999997</v>
      </c>
      <c r="W51" s="88">
        <f t="shared" si="10"/>
        <v>30.416</v>
      </c>
      <c r="X51" s="88">
        <f t="shared" si="10"/>
        <v>54.077999999999996</v>
      </c>
      <c r="Y51" s="88">
        <f t="shared" si="10"/>
        <v>35.402999999999999</v>
      </c>
      <c r="Z51" s="89" t="str">
        <f t="shared" si="10"/>
        <v/>
      </c>
      <c r="AA51" s="104">
        <f>SUM(B51:Z51)</f>
        <v>1163.951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33.433</v>
      </c>
      <c r="C4" s="18">
        <v>50.274000000000008</v>
      </c>
      <c r="D4" s="18">
        <v>41.353999999999992</v>
      </c>
      <c r="E4" s="18">
        <v>37.564</v>
      </c>
      <c r="F4" s="18">
        <v>38.611999999999995</v>
      </c>
      <c r="G4" s="18">
        <v>76.250000000000014</v>
      </c>
      <c r="H4" s="18">
        <v>51.991999999999997</v>
      </c>
      <c r="I4" s="18">
        <v>91.223000000000013</v>
      </c>
      <c r="J4" s="18">
        <v>18.570999999999998</v>
      </c>
      <c r="K4" s="18">
        <v>39.083000000000006</v>
      </c>
      <c r="L4" s="18">
        <v>46.230000000000004</v>
      </c>
      <c r="M4" s="18">
        <v>62.014000000000003</v>
      </c>
      <c r="N4" s="18">
        <v>35.924999999999997</v>
      </c>
      <c r="O4" s="18">
        <v>61.103999999999999</v>
      </c>
      <c r="P4" s="18">
        <v>45.574000000000005</v>
      </c>
      <c r="Q4" s="18">
        <v>54.24799999999999</v>
      </c>
      <c r="R4" s="18">
        <v>75.472999999999999</v>
      </c>
      <c r="S4" s="18">
        <v>53.348000000000006</v>
      </c>
      <c r="T4" s="18">
        <v>43.194999999999993</v>
      </c>
      <c r="U4" s="18">
        <v>42.542999999999999</v>
      </c>
      <c r="V4" s="18">
        <v>46.043999999999997</v>
      </c>
      <c r="W4" s="18">
        <v>30.416</v>
      </c>
      <c r="X4" s="18">
        <v>54.078000000000003</v>
      </c>
      <c r="Y4" s="18">
        <v>35.403000000000006</v>
      </c>
      <c r="Z4" s="19"/>
      <c r="AA4" s="20">
        <f>SUM(B4:Z4)</f>
        <v>1163.9509999999998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86</v>
      </c>
      <c r="C7" s="28">
        <v>85</v>
      </c>
      <c r="D7" s="28">
        <v>85</v>
      </c>
      <c r="E7" s="28">
        <v>84.78</v>
      </c>
      <c r="F7" s="28">
        <v>84.95</v>
      </c>
      <c r="G7" s="28">
        <v>85</v>
      </c>
      <c r="H7" s="28">
        <v>48.81</v>
      </c>
      <c r="I7" s="28">
        <v>82.5</v>
      </c>
      <c r="J7" s="28">
        <v>82.5</v>
      </c>
      <c r="K7" s="28">
        <v>82.5</v>
      </c>
      <c r="L7" s="28">
        <v>59.81</v>
      </c>
      <c r="M7" s="28">
        <v>56.62</v>
      </c>
      <c r="N7" s="28">
        <v>69.97</v>
      </c>
      <c r="O7" s="28">
        <v>68.3</v>
      </c>
      <c r="P7" s="28">
        <v>70.22</v>
      </c>
      <c r="Q7" s="28">
        <v>78.12</v>
      </c>
      <c r="R7" s="28">
        <v>82.32</v>
      </c>
      <c r="S7" s="28">
        <v>83</v>
      </c>
      <c r="T7" s="28">
        <v>93</v>
      </c>
      <c r="U7" s="28">
        <v>98.45</v>
      </c>
      <c r="V7" s="28">
        <v>98</v>
      </c>
      <c r="W7" s="28">
        <v>83.84</v>
      </c>
      <c r="X7" s="28">
        <v>86.22</v>
      </c>
      <c r="Y7" s="28">
        <v>89</v>
      </c>
      <c r="Z7" s="29"/>
      <c r="AA7" s="30">
        <f>IF(SUM(B7:Z7)&lt;&gt;0,AVERAGEIF(B7:Z7,"&lt;&gt;"""),"")</f>
        <v>80.162916666666661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0.86</v>
      </c>
      <c r="C12" s="52">
        <v>6.085</v>
      </c>
      <c r="D12" s="52">
        <v>0.68</v>
      </c>
      <c r="E12" s="52">
        <v>0.66900000000000004</v>
      </c>
      <c r="F12" s="52">
        <v>0.84499999999999997</v>
      </c>
      <c r="G12" s="52">
        <v>31.202999999999999</v>
      </c>
      <c r="H12" s="52"/>
      <c r="I12" s="52">
        <v>51.868000000000002</v>
      </c>
      <c r="J12" s="52">
        <v>0.61699999999999999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92.827000000000012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0.02</v>
      </c>
      <c r="C14" s="57">
        <v>4.1000000000000002E-2</v>
      </c>
      <c r="D14" s="57">
        <v>0.122</v>
      </c>
      <c r="E14" s="57"/>
      <c r="F14" s="57"/>
      <c r="G14" s="57">
        <v>0.45200000000000001</v>
      </c>
      <c r="H14" s="57">
        <v>1.887</v>
      </c>
      <c r="I14" s="57">
        <v>3.4869999999999992</v>
      </c>
      <c r="J14" s="57">
        <v>5.0890000000000004</v>
      </c>
      <c r="K14" s="57">
        <v>4.8039999999999994</v>
      </c>
      <c r="L14" s="57">
        <v>6.8719999999999999</v>
      </c>
      <c r="M14" s="57">
        <v>9.1070000000000011</v>
      </c>
      <c r="N14" s="57">
        <v>6.3360000000000003</v>
      </c>
      <c r="O14" s="57">
        <v>5.82</v>
      </c>
      <c r="P14" s="57">
        <v>4.1689999999999996</v>
      </c>
      <c r="Q14" s="57">
        <v>1.3029999999999999</v>
      </c>
      <c r="R14" s="57">
        <v>6.6289999999999996</v>
      </c>
      <c r="S14" s="57">
        <v>25.132000000000001</v>
      </c>
      <c r="T14" s="57"/>
      <c r="U14" s="57"/>
      <c r="V14" s="57"/>
      <c r="W14" s="57"/>
      <c r="X14" s="57"/>
      <c r="Y14" s="57"/>
      <c r="Z14" s="58"/>
      <c r="AA14" s="59">
        <f t="shared" si="0"/>
        <v>81.27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0.88</v>
      </c>
      <c r="C16" s="62">
        <f t="shared" ref="C16:Z16" si="1">IF(LEN(C$2)&gt;0,SUM(C10:C15),"")</f>
        <v>6.1260000000000003</v>
      </c>
      <c r="D16" s="62">
        <f t="shared" si="1"/>
        <v>0.80200000000000005</v>
      </c>
      <c r="E16" s="62">
        <f t="shared" si="1"/>
        <v>0.66900000000000004</v>
      </c>
      <c r="F16" s="62">
        <f t="shared" si="1"/>
        <v>0.84499999999999997</v>
      </c>
      <c r="G16" s="62">
        <f t="shared" si="1"/>
        <v>31.655000000000001</v>
      </c>
      <c r="H16" s="62">
        <f t="shared" si="1"/>
        <v>1.887</v>
      </c>
      <c r="I16" s="62">
        <f t="shared" si="1"/>
        <v>55.355000000000004</v>
      </c>
      <c r="J16" s="62">
        <f t="shared" si="1"/>
        <v>5.7060000000000004</v>
      </c>
      <c r="K16" s="62">
        <f t="shared" si="1"/>
        <v>4.8039999999999994</v>
      </c>
      <c r="L16" s="62">
        <f t="shared" si="1"/>
        <v>6.8719999999999999</v>
      </c>
      <c r="M16" s="62">
        <f t="shared" si="1"/>
        <v>9.1070000000000011</v>
      </c>
      <c r="N16" s="62">
        <f t="shared" si="1"/>
        <v>6.3360000000000003</v>
      </c>
      <c r="O16" s="62">
        <f t="shared" si="1"/>
        <v>5.82</v>
      </c>
      <c r="P16" s="62">
        <f t="shared" si="1"/>
        <v>4.1689999999999996</v>
      </c>
      <c r="Q16" s="62">
        <f t="shared" si="1"/>
        <v>1.3029999999999999</v>
      </c>
      <c r="R16" s="62">
        <f t="shared" si="1"/>
        <v>6.6289999999999996</v>
      </c>
      <c r="S16" s="62">
        <f t="shared" si="1"/>
        <v>25.132000000000001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174.09700000000001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18.000000000000007</v>
      </c>
    </row>
    <row r="20" spans="1:27" ht="24.9" customHeight="1" x14ac:dyDescent="0.25">
      <c r="A20" s="75" t="s">
        <v>15</v>
      </c>
      <c r="B20" s="76">
        <v>6.5709999999999997</v>
      </c>
      <c r="C20" s="77">
        <v>3.7949999999999999</v>
      </c>
      <c r="D20" s="77">
        <v>3.3729999999999998</v>
      </c>
      <c r="E20" s="77">
        <v>3.44</v>
      </c>
      <c r="F20" s="77">
        <v>3.5880000000000001</v>
      </c>
      <c r="G20" s="77">
        <v>4.4860000000000007</v>
      </c>
      <c r="H20" s="77">
        <v>6.8979999999999997</v>
      </c>
      <c r="I20" s="77">
        <v>14.305</v>
      </c>
      <c r="J20" s="77">
        <v>5.7859999999999996</v>
      </c>
      <c r="K20" s="77">
        <v>29.121000000000002</v>
      </c>
      <c r="L20" s="77">
        <v>5.8160000000000007</v>
      </c>
      <c r="M20" s="77">
        <v>8.6660000000000004</v>
      </c>
      <c r="N20" s="77">
        <v>0.26700000000000002</v>
      </c>
      <c r="O20" s="77">
        <v>2.069</v>
      </c>
      <c r="P20" s="77">
        <v>0.23599999999999999</v>
      </c>
      <c r="Q20" s="77">
        <v>2.7520000000000002</v>
      </c>
      <c r="R20" s="77">
        <v>2.548</v>
      </c>
      <c r="S20" s="77">
        <v>2.9390000000000001</v>
      </c>
      <c r="T20" s="77">
        <v>3.056</v>
      </c>
      <c r="U20" s="77">
        <v>7.6459999999999999</v>
      </c>
      <c r="V20" s="77">
        <v>8.2949999999999999</v>
      </c>
      <c r="W20" s="77">
        <v>0.153</v>
      </c>
      <c r="X20" s="77">
        <v>6.7879999999999994</v>
      </c>
      <c r="Y20" s="77">
        <v>6.5430000000000001</v>
      </c>
      <c r="Z20" s="78"/>
      <c r="AA20" s="79">
        <f t="shared" si="2"/>
        <v>139.13700000000003</v>
      </c>
    </row>
    <row r="21" spans="1:27" ht="24.9" customHeight="1" x14ac:dyDescent="0.25">
      <c r="A21" s="75" t="s">
        <v>16</v>
      </c>
      <c r="B21" s="80">
        <v>25.181999999999999</v>
      </c>
      <c r="C21" s="81">
        <v>38.052999999999997</v>
      </c>
      <c r="D21" s="81">
        <v>34.878999999999998</v>
      </c>
      <c r="E21" s="81">
        <v>31.155000000000001</v>
      </c>
      <c r="F21" s="81">
        <v>31.879000000000001</v>
      </c>
      <c r="G21" s="81">
        <v>39.308999999999997</v>
      </c>
      <c r="H21" s="81">
        <v>42.406999999999996</v>
      </c>
      <c r="I21" s="81">
        <v>20.763000000000002</v>
      </c>
      <c r="J21" s="81">
        <v>6.2789999999999999</v>
      </c>
      <c r="K21" s="81">
        <v>4.3580000000000005</v>
      </c>
      <c r="L21" s="81">
        <v>32.742000000000004</v>
      </c>
      <c r="M21" s="81">
        <v>43.441000000000003</v>
      </c>
      <c r="N21" s="81">
        <v>28.521999999999998</v>
      </c>
      <c r="O21" s="81">
        <v>52.414999999999999</v>
      </c>
      <c r="P21" s="81">
        <v>40.369</v>
      </c>
      <c r="Q21" s="81">
        <v>50.192999999999998</v>
      </c>
      <c r="R21" s="81">
        <v>66.296000000000006</v>
      </c>
      <c r="S21" s="81">
        <v>25.277000000000001</v>
      </c>
      <c r="T21" s="81">
        <v>40.138999999999996</v>
      </c>
      <c r="U21" s="81">
        <v>34.896999999999998</v>
      </c>
      <c r="V21" s="81">
        <v>37.748999999999995</v>
      </c>
      <c r="W21" s="81">
        <v>30.263000000000002</v>
      </c>
      <c r="X21" s="81">
        <v>47.290000000000006</v>
      </c>
      <c r="Y21" s="81">
        <v>28.86</v>
      </c>
      <c r="Z21" s="78"/>
      <c r="AA21" s="79">
        <f t="shared" si="2"/>
        <v>832.71700000000021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32.552999999999997</v>
      </c>
      <c r="C25" s="88">
        <f t="shared" si="3"/>
        <v>44.147999999999996</v>
      </c>
      <c r="D25" s="88">
        <f t="shared" si="3"/>
        <v>40.552</v>
      </c>
      <c r="E25" s="88">
        <f t="shared" si="3"/>
        <v>36.895000000000003</v>
      </c>
      <c r="F25" s="88">
        <f t="shared" si="3"/>
        <v>37.767000000000003</v>
      </c>
      <c r="G25" s="88">
        <f t="shared" si="3"/>
        <v>44.594999999999999</v>
      </c>
      <c r="H25" s="88">
        <f t="shared" si="3"/>
        <v>50.104999999999997</v>
      </c>
      <c r="I25" s="88">
        <f t="shared" si="3"/>
        <v>35.868000000000002</v>
      </c>
      <c r="J25" s="88">
        <f t="shared" si="3"/>
        <v>12.864999999999998</v>
      </c>
      <c r="K25" s="88">
        <f t="shared" si="3"/>
        <v>34.279000000000003</v>
      </c>
      <c r="L25" s="88">
        <f t="shared" si="3"/>
        <v>39.358000000000004</v>
      </c>
      <c r="M25" s="88">
        <f t="shared" si="3"/>
        <v>52.907000000000004</v>
      </c>
      <c r="N25" s="88">
        <f t="shared" si="3"/>
        <v>29.588999999999999</v>
      </c>
      <c r="O25" s="88">
        <f t="shared" si="3"/>
        <v>55.283999999999999</v>
      </c>
      <c r="P25" s="88">
        <f t="shared" si="3"/>
        <v>41.405000000000001</v>
      </c>
      <c r="Q25" s="88">
        <f t="shared" si="3"/>
        <v>52.945</v>
      </c>
      <c r="R25" s="88">
        <f t="shared" si="3"/>
        <v>68.844000000000008</v>
      </c>
      <c r="S25" s="88">
        <f t="shared" si="3"/>
        <v>28.216000000000001</v>
      </c>
      <c r="T25" s="88">
        <f t="shared" si="3"/>
        <v>43.194999999999993</v>
      </c>
      <c r="U25" s="88">
        <f t="shared" si="3"/>
        <v>42.542999999999999</v>
      </c>
      <c r="V25" s="88">
        <f t="shared" si="3"/>
        <v>46.043999999999997</v>
      </c>
      <c r="W25" s="88">
        <f t="shared" si="3"/>
        <v>30.416</v>
      </c>
      <c r="X25" s="88">
        <f t="shared" si="3"/>
        <v>54.078000000000003</v>
      </c>
      <c r="Y25" s="88">
        <f t="shared" si="3"/>
        <v>35.402999999999999</v>
      </c>
      <c r="Z25" s="89">
        <f t="shared" si="3"/>
        <v>0</v>
      </c>
      <c r="AA25" s="90">
        <f t="shared" si="3"/>
        <v>989.85400000000027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33.433</v>
      </c>
      <c r="C29" s="77">
        <v>50.274000000000001</v>
      </c>
      <c r="D29" s="77">
        <v>41.353999999999999</v>
      </c>
      <c r="E29" s="77">
        <v>37.564</v>
      </c>
      <c r="F29" s="77">
        <v>38.612000000000002</v>
      </c>
      <c r="G29" s="77">
        <v>76.25</v>
      </c>
      <c r="H29" s="77">
        <v>51.991999999999997</v>
      </c>
      <c r="I29" s="77">
        <v>91.222999999999999</v>
      </c>
      <c r="J29" s="77">
        <v>18.571000000000002</v>
      </c>
      <c r="K29" s="77">
        <v>39.082999999999998</v>
      </c>
      <c r="L29" s="77">
        <v>46.23</v>
      </c>
      <c r="M29" s="77">
        <v>62.014000000000003</v>
      </c>
      <c r="N29" s="77">
        <v>35.924999999999997</v>
      </c>
      <c r="O29" s="77">
        <v>61.103999999999999</v>
      </c>
      <c r="P29" s="77">
        <v>45.573999999999998</v>
      </c>
      <c r="Q29" s="77">
        <v>54.247999999999998</v>
      </c>
      <c r="R29" s="77">
        <v>75.472999999999999</v>
      </c>
      <c r="S29" s="77">
        <v>53.347999999999999</v>
      </c>
      <c r="T29" s="77">
        <v>43.195</v>
      </c>
      <c r="U29" s="77">
        <v>42.542999999999999</v>
      </c>
      <c r="V29" s="77">
        <v>46.043999999999997</v>
      </c>
      <c r="W29" s="77">
        <v>30.416</v>
      </c>
      <c r="X29" s="77">
        <v>54.078000000000003</v>
      </c>
      <c r="Y29" s="77">
        <v>35.402999999999999</v>
      </c>
      <c r="Z29" s="78"/>
      <c r="AA29" s="79">
        <f>SUM(B29:Z29)</f>
        <v>1163.951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33.433</v>
      </c>
      <c r="C31" s="62">
        <f t="shared" si="4"/>
        <v>50.274000000000001</v>
      </c>
      <c r="D31" s="62">
        <f t="shared" si="4"/>
        <v>41.353999999999999</v>
      </c>
      <c r="E31" s="62">
        <f t="shared" si="4"/>
        <v>37.564</v>
      </c>
      <c r="F31" s="62">
        <f t="shared" si="4"/>
        <v>38.612000000000002</v>
      </c>
      <c r="G31" s="62">
        <f t="shared" si="4"/>
        <v>76.25</v>
      </c>
      <c r="H31" s="62">
        <f t="shared" si="4"/>
        <v>51.991999999999997</v>
      </c>
      <c r="I31" s="62">
        <f t="shared" si="4"/>
        <v>91.222999999999999</v>
      </c>
      <c r="J31" s="62">
        <f t="shared" si="4"/>
        <v>18.571000000000002</v>
      </c>
      <c r="K31" s="62">
        <f t="shared" si="4"/>
        <v>39.082999999999998</v>
      </c>
      <c r="L31" s="62">
        <f t="shared" si="4"/>
        <v>46.23</v>
      </c>
      <c r="M31" s="62">
        <f t="shared" si="4"/>
        <v>62.014000000000003</v>
      </c>
      <c r="N31" s="62">
        <f t="shared" si="4"/>
        <v>35.924999999999997</v>
      </c>
      <c r="O31" s="62">
        <f t="shared" si="4"/>
        <v>61.103999999999999</v>
      </c>
      <c r="P31" s="62">
        <f t="shared" si="4"/>
        <v>45.573999999999998</v>
      </c>
      <c r="Q31" s="62">
        <f t="shared" si="4"/>
        <v>54.247999999999998</v>
      </c>
      <c r="R31" s="62">
        <f t="shared" si="4"/>
        <v>75.472999999999999</v>
      </c>
      <c r="S31" s="62">
        <f t="shared" si="4"/>
        <v>53.347999999999999</v>
      </c>
      <c r="T31" s="62">
        <f t="shared" si="4"/>
        <v>43.195</v>
      </c>
      <c r="U31" s="62">
        <f t="shared" si="4"/>
        <v>42.542999999999999</v>
      </c>
      <c r="V31" s="62">
        <f t="shared" si="4"/>
        <v>46.043999999999997</v>
      </c>
      <c r="W31" s="62">
        <f t="shared" si="4"/>
        <v>30.416</v>
      </c>
      <c r="X31" s="62">
        <f t="shared" si="4"/>
        <v>54.078000000000003</v>
      </c>
      <c r="Y31" s="62">
        <f t="shared" si="4"/>
        <v>35.402999999999999</v>
      </c>
      <c r="Z31" s="63">
        <f t="shared" si="4"/>
        <v>0</v>
      </c>
      <c r="AA31" s="64">
        <f t="shared" si="4"/>
        <v>1163.951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33.433</v>
      </c>
      <c r="C51" s="88">
        <f t="shared" si="10"/>
        <v>50.273999999999994</v>
      </c>
      <c r="D51" s="88">
        <f t="shared" si="10"/>
        <v>41.353999999999999</v>
      </c>
      <c r="E51" s="88">
        <f t="shared" si="10"/>
        <v>37.564</v>
      </c>
      <c r="F51" s="88">
        <f t="shared" si="10"/>
        <v>38.612000000000002</v>
      </c>
      <c r="G51" s="88">
        <f t="shared" si="10"/>
        <v>76.25</v>
      </c>
      <c r="H51" s="88">
        <f t="shared" si="10"/>
        <v>51.991999999999997</v>
      </c>
      <c r="I51" s="88">
        <f t="shared" si="10"/>
        <v>91.223000000000013</v>
      </c>
      <c r="J51" s="88">
        <f t="shared" si="10"/>
        <v>18.570999999999998</v>
      </c>
      <c r="K51" s="88">
        <f t="shared" si="10"/>
        <v>39.083000000000006</v>
      </c>
      <c r="L51" s="88">
        <f t="shared" si="10"/>
        <v>46.230000000000004</v>
      </c>
      <c r="M51" s="88">
        <f t="shared" si="10"/>
        <v>62.014000000000003</v>
      </c>
      <c r="N51" s="88">
        <f t="shared" si="10"/>
        <v>35.924999999999997</v>
      </c>
      <c r="O51" s="88">
        <f t="shared" si="10"/>
        <v>61.103999999999999</v>
      </c>
      <c r="P51" s="88">
        <f t="shared" si="10"/>
        <v>45.573999999999998</v>
      </c>
      <c r="Q51" s="88">
        <f t="shared" si="10"/>
        <v>54.247999999999998</v>
      </c>
      <c r="R51" s="88">
        <f t="shared" si="10"/>
        <v>75.473000000000013</v>
      </c>
      <c r="S51" s="88">
        <f t="shared" si="10"/>
        <v>53.347999999999999</v>
      </c>
      <c r="T51" s="88">
        <f t="shared" si="10"/>
        <v>43.194999999999993</v>
      </c>
      <c r="U51" s="88">
        <f t="shared" si="10"/>
        <v>42.542999999999999</v>
      </c>
      <c r="V51" s="88">
        <f t="shared" si="10"/>
        <v>46.043999999999997</v>
      </c>
      <c r="W51" s="88">
        <f t="shared" si="10"/>
        <v>30.416</v>
      </c>
      <c r="X51" s="88">
        <f t="shared" si="10"/>
        <v>54.078000000000003</v>
      </c>
      <c r="Y51" s="88">
        <f t="shared" si="10"/>
        <v>35.402999999999999</v>
      </c>
      <c r="Z51" s="89">
        <f t="shared" si="10"/>
        <v>0</v>
      </c>
      <c r="AA51" s="104">
        <f>SUM(B51:Z51)</f>
        <v>1163.9509999999998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86</v>
      </c>
      <c r="C7" s="117">
        <v>85</v>
      </c>
      <c r="D7" s="117">
        <v>85</v>
      </c>
      <c r="E7" s="117">
        <v>84.78</v>
      </c>
      <c r="F7" s="117">
        <v>84.95</v>
      </c>
      <c r="G7" s="117">
        <v>85</v>
      </c>
      <c r="H7" s="117">
        <v>48.81</v>
      </c>
      <c r="I7" s="117">
        <v>82.5</v>
      </c>
      <c r="J7" s="117">
        <v>82.5</v>
      </c>
      <c r="K7" s="117">
        <v>82.5</v>
      </c>
      <c r="L7" s="117">
        <v>59.81</v>
      </c>
      <c r="M7" s="117">
        <v>56.62</v>
      </c>
      <c r="N7" s="117">
        <v>69.97</v>
      </c>
      <c r="O7" s="117">
        <v>68.3</v>
      </c>
      <c r="P7" s="117">
        <v>70.22</v>
      </c>
      <c r="Q7" s="117">
        <v>78.12</v>
      </c>
      <c r="R7" s="117">
        <v>82.32</v>
      </c>
      <c r="S7" s="117">
        <v>83</v>
      </c>
      <c r="T7" s="117">
        <v>93</v>
      </c>
      <c r="U7" s="117">
        <v>98.45</v>
      </c>
      <c r="V7" s="117">
        <v>98</v>
      </c>
      <c r="W7" s="117">
        <v>83.84</v>
      </c>
      <c r="X7" s="117">
        <v>86.22</v>
      </c>
      <c r="Y7" s="117">
        <v>89</v>
      </c>
      <c r="Z7" s="118"/>
      <c r="AA7" s="119">
        <f>IF(SUM(B7:Z7)&lt;&gt;0,AVERAGEIF(B7:Z7,"&lt;&gt;"""),"")</f>
        <v>80.162916666666661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2023-06-11T20:22:44Z</dcterms:created>
  <dcterms:modified xsi:type="dcterms:W3CDTF">2023-06-11T20:22:45Z</dcterms:modified>
</cp:coreProperties>
</file>