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<sst xmlns="http://schemas.openxmlformats.org/spreadsheetml/2006/main" count="117" uniqueCount="53">
  <si>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10/06/2023 23:37:46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</si>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</sst>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0C9-4BB6-809E-9EFA40DDCE0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0C9-4BB6-809E-9EFA40DDCE0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40.965999999999994</c:v>
                </c:pt>
                <c:pt idx="1">
                  <c:v>37.095999999999997</c:v>
                </c:pt>
                <c:pt idx="2">
                  <c:v>46.945999999999998</c:v>
                </c:pt>
                <c:pt idx="3">
                  <c:v>50.7</c:v>
                </c:pt>
                <c:pt idx="4">
                  <c:v>14.274000000000001</c:v>
                </c:pt>
                <c:pt idx="5">
                  <c:v>12.114000000000001</c:v>
                </c:pt>
                <c:pt idx="10">
                  <c:v>14.513999999999999</c:v>
                </c:pt>
                <c:pt idx="11">
                  <c:v>9.0280000000000005</c:v>
                </c:pt>
                <c:pt idx="19">
                  <c:v>12.044</c:v>
                </c:pt>
                <c:pt idx="20">
                  <c:v>39.968999999999994</c:v>
                </c:pt>
                <c:pt idx="21">
                  <c:v>34.003</c:v>
                </c:pt>
                <c:pt idx="22">
                  <c:v>12.756</c:v>
                </c:pt>
                <c:pt idx="23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0C9-4BB6-809E-9EFA40DDCE0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0C9-4BB6-809E-9EFA40DDCE0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37.549999999999997</c:v>
                </c:pt>
                <c:pt idx="1">
                  <c:v>39.506999999999998</c:v>
                </c:pt>
                <c:pt idx="2">
                  <c:v>31.048999999999999</c:v>
                </c:pt>
                <c:pt idx="3">
                  <c:v>30.033000000000001</c:v>
                </c:pt>
                <c:pt idx="4">
                  <c:v>45.346000000000004</c:v>
                </c:pt>
                <c:pt idx="5">
                  <c:v>68.765999999999991</c:v>
                </c:pt>
                <c:pt idx="6">
                  <c:v>94.852999999999994</c:v>
                </c:pt>
                <c:pt idx="7">
                  <c:v>134.047</c:v>
                </c:pt>
                <c:pt idx="8">
                  <c:v>94.45</c:v>
                </c:pt>
                <c:pt idx="9">
                  <c:v>78.612000000000009</c:v>
                </c:pt>
                <c:pt idx="10">
                  <c:v>79.462999999999994</c:v>
                </c:pt>
                <c:pt idx="11">
                  <c:v>56.023999999999994</c:v>
                </c:pt>
                <c:pt idx="12">
                  <c:v>15.860999999999999</c:v>
                </c:pt>
                <c:pt idx="13">
                  <c:v>40.875999999999998</c:v>
                </c:pt>
                <c:pt idx="14">
                  <c:v>47.409000000000006</c:v>
                </c:pt>
                <c:pt idx="16">
                  <c:v>8.7219999999999995</c:v>
                </c:pt>
                <c:pt idx="17">
                  <c:v>24.751999999999999</c:v>
                </c:pt>
                <c:pt idx="18">
                  <c:v>12.375999999999999</c:v>
                </c:pt>
                <c:pt idx="19">
                  <c:v>15.452999999999998</c:v>
                </c:pt>
                <c:pt idx="20">
                  <c:v>9.1999999999999993</c:v>
                </c:pt>
                <c:pt idx="21">
                  <c:v>10.379</c:v>
                </c:pt>
                <c:pt idx="22">
                  <c:v>13.551</c:v>
                </c:pt>
                <c:pt idx="23">
                  <c:v>13.163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0C9-4BB6-809E-9EFA40DDCE0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0C9-4BB6-809E-9EFA40DDCE0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0C9-4BB6-809E-9EFA40DDC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78.515999999999991</c:v>
                </c:pt>
                <c:pt idx="1">
                  <c:v>76.602999999999994</c:v>
                </c:pt>
                <c:pt idx="2">
                  <c:v>77.995000000000005</c:v>
                </c:pt>
                <c:pt idx="3">
                  <c:v>80.733000000000004</c:v>
                </c:pt>
                <c:pt idx="4">
                  <c:v>59.620000000000005</c:v>
                </c:pt>
                <c:pt idx="5">
                  <c:v>80.88</c:v>
                </c:pt>
                <c:pt idx="6">
                  <c:v>94.853000000000009</c:v>
                </c:pt>
                <c:pt idx="7">
                  <c:v>134.04699999999997</c:v>
                </c:pt>
                <c:pt idx="8">
                  <c:v>94.454999999999998</c:v>
                </c:pt>
                <c:pt idx="9">
                  <c:v>78.614999999999995</c:v>
                </c:pt>
                <c:pt idx="10">
                  <c:v>96.140999999999991</c:v>
                </c:pt>
                <c:pt idx="11">
                  <c:v>65.75200000000001</c:v>
                </c:pt>
                <c:pt idx="12">
                  <c:v>17.361000000000001</c:v>
                </c:pt>
                <c:pt idx="13">
                  <c:v>46.976000000000006</c:v>
                </c:pt>
                <c:pt idx="14">
                  <c:v>48.68</c:v>
                </c:pt>
                <c:pt idx="15">
                  <c:v>35.975999999999999</c:v>
                </c:pt>
                <c:pt idx="16">
                  <c:v>8.7219999999999995</c:v>
                </c:pt>
                <c:pt idx="17">
                  <c:v>24.751999999999999</c:v>
                </c:pt>
                <c:pt idx="18">
                  <c:v>12.376000000000001</c:v>
                </c:pt>
                <c:pt idx="19">
                  <c:v>46.825999999999993</c:v>
                </c:pt>
                <c:pt idx="20">
                  <c:v>49.169000000000004</c:v>
                </c:pt>
                <c:pt idx="21">
                  <c:v>44.381999999999998</c:v>
                </c:pt>
                <c:pt idx="22">
                  <c:v>42.775999999999996</c:v>
                </c:pt>
                <c:pt idx="23">
                  <c:v>27.932000000000002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0C9-4BB6-809E-9EFA40DDC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98.81</c:v>
                </c:pt>
                <c:pt idx="1">
                  <c:v>95</c:v>
                </c:pt>
                <c:pt idx="2">
                  <c:v>93</c:v>
                </c:pt>
                <c:pt idx="3">
                  <c:v>90.2</c:v>
                </c:pt>
                <c:pt idx="4">
                  <c:v>95.61</c:v>
                </c:pt>
                <c:pt idx="5">
                  <c:v>101.18</c:v>
                </c:pt>
                <c:pt idx="6">
                  <c:v>83.89</c:v>
                </c:pt>
                <c:pt idx="7">
                  <c:v>70.5</c:v>
                </c:pt>
                <c:pt idx="8">
                  <c:v>59.23</c:v>
                </c:pt>
                <c:pt idx="9">
                  <c:v>77.12</c:v>
                </c:pt>
                <c:pt idx="10">
                  <c:v>85.69</c:v>
                </c:pt>
                <c:pt idx="11">
                  <c:v>85.2</c:v>
                </c:pt>
                <c:pt idx="12">
                  <c:v>16.399999999999999</c:v>
                </c:pt>
                <c:pt idx="13">
                  <c:v>15.16</c:v>
                </c:pt>
                <c:pt idx="14">
                  <c:v>33.79</c:v>
                </c:pt>
                <c:pt idx="15">
                  <c:v>75.11</c:v>
                </c:pt>
                <c:pt idx="16">
                  <c:v>82.5</c:v>
                </c:pt>
                <c:pt idx="17">
                  <c:v>82.5</c:v>
                </c:pt>
                <c:pt idx="18">
                  <c:v>83.82</c:v>
                </c:pt>
                <c:pt idx="19">
                  <c:v>96.24</c:v>
                </c:pt>
                <c:pt idx="20">
                  <c:v>99.01</c:v>
                </c:pt>
                <c:pt idx="21">
                  <c:v>97.18</c:v>
                </c:pt>
                <c:pt idx="22">
                  <c:v>96.28</c:v>
                </c:pt>
                <c:pt idx="23">
                  <c:v>93.09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0C9-4BB6-809E-9EFA40DDC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78.515999999999991</v>
      </c>
      <c r="C4" s="18">
        <v>76.603000000000009</v>
      </c>
      <c r="D4" s="18">
        <v>77.995000000000005</v>
      </c>
      <c r="E4" s="18">
        <v>80.733000000000004</v>
      </c>
      <c r="F4" s="18">
        <v>59.620000000000005</v>
      </c>
      <c r="G4" s="18">
        <v>80.88</v>
      </c>
      <c r="H4" s="18">
        <v>94.852999999999994</v>
      </c>
      <c r="I4" s="18">
        <v>134.047</v>
      </c>
      <c r="J4" s="18">
        <v>94.454999999999998</v>
      </c>
      <c r="K4" s="18">
        <v>78.615000000000009</v>
      </c>
      <c r="L4" s="18">
        <v>96.140999999999991</v>
      </c>
      <c r="M4" s="18">
        <v>65.751999999999995</v>
      </c>
      <c r="N4" s="18">
        <v>17.360999999999997</v>
      </c>
      <c r="O4" s="18">
        <v>46.975999999999999</v>
      </c>
      <c r="P4" s="18">
        <v>48.680000000000007</v>
      </c>
      <c r="Q4" s="18">
        <v>35.975999999999999</v>
      </c>
      <c r="R4" s="18">
        <v>8.7219999999999995</v>
      </c>
      <c r="S4" s="18">
        <v>24.751999999999999</v>
      </c>
      <c r="T4" s="18">
        <v>12.375999999999999</v>
      </c>
      <c r="U4" s="18">
        <v>46.826000000000001</v>
      </c>
      <c r="V4" s="18">
        <v>49.168999999999997</v>
      </c>
      <c r="W4" s="18">
        <v>44.381999999999998</v>
      </c>
      <c r="X4" s="18">
        <v>42.776000000000003</v>
      </c>
      <c r="Y4" s="18">
        <v>27.931999999999995</v>
      </c>
      <c r="Z4" s="19"/>
      <c r="AA4" s="20">
        <f>SUM(B4:Z4)</f>
        <v>1424.1380000000001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98.81</v>
      </c>
      <c r="C7" s="28">
        <v>95</v>
      </c>
      <c r="D7" s="28">
        <v>93</v>
      </c>
      <c r="E7" s="28">
        <v>90.2</v>
      </c>
      <c r="F7" s="28">
        <v>95.61</v>
      </c>
      <c r="G7" s="28">
        <v>101.18</v>
      </c>
      <c r="H7" s="28">
        <v>83.89</v>
      </c>
      <c r="I7" s="28">
        <v>70.5</v>
      </c>
      <c r="J7" s="28">
        <v>59.23</v>
      </c>
      <c r="K7" s="28">
        <v>77.12</v>
      </c>
      <c r="L7" s="28">
        <v>85.69</v>
      </c>
      <c r="M7" s="28">
        <v>85.2</v>
      </c>
      <c r="N7" s="28">
        <v>16.399999999999999</v>
      </c>
      <c r="O7" s="28">
        <v>15.16</v>
      </c>
      <c r="P7" s="28">
        <v>33.79</v>
      </c>
      <c r="Q7" s="28">
        <v>75.11</v>
      </c>
      <c r="R7" s="28">
        <v>82.5</v>
      </c>
      <c r="S7" s="28">
        <v>82.5</v>
      </c>
      <c r="T7" s="28">
        <v>83.82</v>
      </c>
      <c r="U7" s="28">
        <v>96.24</v>
      </c>
      <c r="V7" s="28">
        <v>99.01</v>
      </c>
      <c r="W7" s="28">
        <v>97.18</v>
      </c>
      <c r="X7" s="28">
        <v>96.28</v>
      </c>
      <c r="Y7" s="28">
        <v>93.09</v>
      </c>
      <c r="Z7" s="29"/>
      <c r="AA7" s="30">
        <f>IF(SUM(B7:Z7)&lt;&gt;0,AVERAGEIF(B7:Z7,"&lt;&gt;"""),"")</f>
        <v>79.437916666666666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40.965999999999994</v>
      </c>
      <c r="C12" s="52">
        <v>37.095999999999997</v>
      </c>
      <c r="D12" s="52">
        <v>46.945999999999998</v>
      </c>
      <c r="E12" s="52">
        <v>50.7</v>
      </c>
      <c r="F12" s="52">
        <v>14.274000000000001</v>
      </c>
      <c r="G12" s="52">
        <v>12.114000000000001</v>
      </c>
      <c r="H12" s="52"/>
      <c r="I12" s="52"/>
      <c r="J12" s="52"/>
      <c r="K12" s="52"/>
      <c r="L12" s="52">
        <v>14.513999999999999</v>
      </c>
      <c r="M12" s="52">
        <v>9.0280000000000005</v>
      </c>
      <c r="N12" s="52"/>
      <c r="O12" s="52"/>
      <c r="P12" s="52"/>
      <c r="Q12" s="52"/>
      <c r="R12" s="52"/>
      <c r="S12" s="52"/>
      <c r="T12" s="52"/>
      <c r="U12" s="52">
        <v>12.044</v>
      </c>
      <c r="V12" s="52">
        <v>39.968999999999994</v>
      </c>
      <c r="W12" s="52">
        <v>34.003</v>
      </c>
      <c r="X12" s="52">
        <v>12.756</v>
      </c>
      <c r="Y12" s="52">
        <v>14</v>
      </c>
      <c r="Z12" s="53"/>
      <c r="AA12" s="54">
        <f t="shared" si="0"/>
        <v>338.40999999999997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37.549999999999997</v>
      </c>
      <c r="C14" s="57">
        <v>39.506999999999998</v>
      </c>
      <c r="D14" s="57">
        <v>31.048999999999999</v>
      </c>
      <c r="E14" s="57">
        <v>30.033000000000001</v>
      </c>
      <c r="F14" s="57">
        <v>45.346000000000004</v>
      </c>
      <c r="G14" s="57">
        <v>68.765999999999991</v>
      </c>
      <c r="H14" s="57">
        <v>94.852999999999994</v>
      </c>
      <c r="I14" s="57">
        <v>134.047</v>
      </c>
      <c r="J14" s="57">
        <v>94.45</v>
      </c>
      <c r="K14" s="57">
        <v>78.612000000000009</v>
      </c>
      <c r="L14" s="57">
        <v>79.462999999999994</v>
      </c>
      <c r="M14" s="57">
        <v>56.023999999999994</v>
      </c>
      <c r="N14" s="57">
        <v>15.860999999999999</v>
      </c>
      <c r="O14" s="57">
        <v>40.875999999999998</v>
      </c>
      <c r="P14" s="57">
        <v>47.409000000000006</v>
      </c>
      <c r="Q14" s="57"/>
      <c r="R14" s="57">
        <v>8.7219999999999995</v>
      </c>
      <c r="S14" s="57">
        <v>24.751999999999999</v>
      </c>
      <c r="T14" s="57">
        <v>12.375999999999999</v>
      </c>
      <c r="U14" s="57">
        <v>15.452999999999998</v>
      </c>
      <c r="V14" s="57">
        <v>9.1999999999999993</v>
      </c>
      <c r="W14" s="57">
        <v>10.379</v>
      </c>
      <c r="X14" s="57">
        <v>13.551</v>
      </c>
      <c r="Y14" s="57">
        <v>13.163</v>
      </c>
      <c r="Z14" s="58"/>
      <c r="AA14" s="59">
        <f t="shared" si="0"/>
        <v>1001.4419999999999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78.515999999999991</v>
      </c>
      <c r="C16" s="62">
        <f t="shared" ref="C16:Z16" si="1">IF(LEN(C$2)&gt;0,SUM(C10:C15),"")</f>
        <v>76.602999999999994</v>
      </c>
      <c r="D16" s="62">
        <f t="shared" si="1"/>
        <v>77.995000000000005</v>
      </c>
      <c r="E16" s="62">
        <f t="shared" si="1"/>
        <v>80.733000000000004</v>
      </c>
      <c r="F16" s="62">
        <f t="shared" si="1"/>
        <v>59.620000000000005</v>
      </c>
      <c r="G16" s="62">
        <f t="shared" si="1"/>
        <v>80.88</v>
      </c>
      <c r="H16" s="62">
        <f t="shared" si="1"/>
        <v>94.852999999999994</v>
      </c>
      <c r="I16" s="62">
        <f t="shared" si="1"/>
        <v>134.047</v>
      </c>
      <c r="J16" s="62">
        <f t="shared" si="1"/>
        <v>94.45</v>
      </c>
      <c r="K16" s="62">
        <f t="shared" si="1"/>
        <v>78.612000000000009</v>
      </c>
      <c r="L16" s="62">
        <f t="shared" si="1"/>
        <v>93.97699999999999</v>
      </c>
      <c r="M16" s="62">
        <f t="shared" si="1"/>
        <v>65.051999999999992</v>
      </c>
      <c r="N16" s="62">
        <f t="shared" si="1"/>
        <v>15.860999999999999</v>
      </c>
      <c r="O16" s="62">
        <f t="shared" si="1"/>
        <v>40.875999999999998</v>
      </c>
      <c r="P16" s="62">
        <f t="shared" si="1"/>
        <v>47.409000000000006</v>
      </c>
      <c r="Q16" s="62">
        <f t="shared" si="1"/>
        <v>0</v>
      </c>
      <c r="R16" s="62">
        <f t="shared" si="1"/>
        <v>8.7219999999999995</v>
      </c>
      <c r="S16" s="62">
        <f t="shared" si="1"/>
        <v>24.751999999999999</v>
      </c>
      <c r="T16" s="62">
        <f t="shared" si="1"/>
        <v>12.375999999999999</v>
      </c>
      <c r="U16" s="62">
        <f t="shared" si="1"/>
        <v>27.497</v>
      </c>
      <c r="V16" s="62">
        <f t="shared" si="1"/>
        <v>49.168999999999997</v>
      </c>
      <c r="W16" s="62">
        <f t="shared" si="1"/>
        <v>44.381999999999998</v>
      </c>
      <c r="X16" s="62">
        <f t="shared" si="1"/>
        <v>26.307000000000002</v>
      </c>
      <c r="Y16" s="62">
        <f t="shared" si="1"/>
        <v>27.163</v>
      </c>
      <c r="Z16" s="63" t="str">
        <f t="shared" si="1"/>
        <v/>
      </c>
      <c r="AA16" s="64">
        <f>SUM(AA10:AA15)</f>
        <v>1339.8519999999999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33.267000000000003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33.267000000000003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5.0000000000000001E-3</v>
      </c>
      <c r="K20" s="77">
        <v>3.0000000000000001E-3</v>
      </c>
      <c r="L20" s="77">
        <v>6.4000000000000001E-2</v>
      </c>
      <c r="M20" s="77"/>
      <c r="N20" s="77"/>
      <c r="O20" s="77"/>
      <c r="P20" s="77"/>
      <c r="Q20" s="77">
        <v>4.1000000000000002E-2</v>
      </c>
      <c r="R20" s="77"/>
      <c r="S20" s="77"/>
      <c r="T20" s="77"/>
      <c r="U20" s="77">
        <v>19.329000000000001</v>
      </c>
      <c r="V20" s="77"/>
      <c r="W20" s="77"/>
      <c r="X20" s="77">
        <v>16.469000000000001</v>
      </c>
      <c r="Y20" s="77">
        <v>0.45800000000000002</v>
      </c>
      <c r="Z20" s="78"/>
      <c r="AA20" s="79">
        <f t="shared" si="2"/>
        <v>36.369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2.1</v>
      </c>
      <c r="M21" s="81">
        <v>0.7</v>
      </c>
      <c r="N21" s="81">
        <v>1.5</v>
      </c>
      <c r="O21" s="81">
        <v>6.1</v>
      </c>
      <c r="P21" s="81">
        <v>1.2709999999999999</v>
      </c>
      <c r="Q21" s="81">
        <v>2.6679999999999997</v>
      </c>
      <c r="R21" s="81"/>
      <c r="S21" s="81"/>
      <c r="T21" s="81"/>
      <c r="U21" s="81"/>
      <c r="V21" s="81"/>
      <c r="W21" s="81"/>
      <c r="X21" s="81"/>
      <c r="Y21" s="81">
        <v>0.311</v>
      </c>
      <c r="Z21" s="78"/>
      <c r="AA21" s="79">
        <f t="shared" si="2"/>
        <v>14.649999999999999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5.0000000000000001E-3</v>
      </c>
      <c r="K25" s="88">
        <f t="shared" si="3"/>
        <v>3.0000000000000001E-3</v>
      </c>
      <c r="L25" s="88">
        <f t="shared" si="3"/>
        <v>2.1640000000000001</v>
      </c>
      <c r="M25" s="88">
        <f t="shared" si="3"/>
        <v>0.7</v>
      </c>
      <c r="N25" s="88">
        <f t="shared" si="3"/>
        <v>1.5</v>
      </c>
      <c r="O25" s="88">
        <f t="shared" si="3"/>
        <v>6.1</v>
      </c>
      <c r="P25" s="88">
        <f t="shared" si="3"/>
        <v>1.2709999999999999</v>
      </c>
      <c r="Q25" s="88">
        <f t="shared" si="3"/>
        <v>35.975999999999999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19.329000000000001</v>
      </c>
      <c r="V25" s="88">
        <f t="shared" si="3"/>
        <v>0</v>
      </c>
      <c r="W25" s="88">
        <f t="shared" si="3"/>
        <v>0</v>
      </c>
      <c r="X25" s="88">
        <f t="shared" si="3"/>
        <v>16.469000000000001</v>
      </c>
      <c r="Y25" s="88">
        <f t="shared" si="3"/>
        <v>0.76900000000000002</v>
      </c>
      <c r="Z25" s="89" t="str">
        <f t="shared" si="3"/>
        <v/>
      </c>
      <c r="AA25" s="90">
        <f>SUM(AA19:AA24)</f>
        <v>84.286000000000001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78.516000000000005</v>
      </c>
      <c r="C29" s="77">
        <v>76.602999999999994</v>
      </c>
      <c r="D29" s="77">
        <v>77.995000000000005</v>
      </c>
      <c r="E29" s="77">
        <v>80.733000000000004</v>
      </c>
      <c r="F29" s="77">
        <v>59.62</v>
      </c>
      <c r="G29" s="77">
        <v>80.88</v>
      </c>
      <c r="H29" s="77">
        <v>94.852999999999994</v>
      </c>
      <c r="I29" s="77">
        <v>134.047</v>
      </c>
      <c r="J29" s="77">
        <v>94.454999999999998</v>
      </c>
      <c r="K29" s="77">
        <v>78.614999999999995</v>
      </c>
      <c r="L29" s="77">
        <v>96.141000000000005</v>
      </c>
      <c r="M29" s="77">
        <v>65.751999999999995</v>
      </c>
      <c r="N29" s="77">
        <v>17.361000000000001</v>
      </c>
      <c r="O29" s="77">
        <v>46.975999999999999</v>
      </c>
      <c r="P29" s="77">
        <v>48.68</v>
      </c>
      <c r="Q29" s="77">
        <v>35.975999999999999</v>
      </c>
      <c r="R29" s="77">
        <v>8.7219999999999995</v>
      </c>
      <c r="S29" s="77">
        <v>24.751999999999999</v>
      </c>
      <c r="T29" s="77">
        <v>12.375999999999999</v>
      </c>
      <c r="U29" s="77">
        <v>46.826000000000001</v>
      </c>
      <c r="V29" s="77">
        <v>49.168999999999997</v>
      </c>
      <c r="W29" s="77">
        <v>44.381999999999998</v>
      </c>
      <c r="X29" s="77">
        <v>42.776000000000003</v>
      </c>
      <c r="Y29" s="77">
        <v>27.931999999999999</v>
      </c>
      <c r="Z29" s="78"/>
      <c r="AA29" s="79">
        <f>SUM(B29:Z29)</f>
        <v>1424.1380000000001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78.516000000000005</v>
      </c>
      <c r="C31" s="62">
        <f t="shared" ref="C31:Z31" si="4">IF(LEN(C$2)&gt;0,SUM(C28:C30),"")</f>
        <v>76.602999999999994</v>
      </c>
      <c r="D31" s="62">
        <f t="shared" si="4"/>
        <v>77.995000000000005</v>
      </c>
      <c r="E31" s="62">
        <f t="shared" si="4"/>
        <v>80.733000000000004</v>
      </c>
      <c r="F31" s="62">
        <f t="shared" si="4"/>
        <v>59.62</v>
      </c>
      <c r="G31" s="62">
        <f t="shared" si="4"/>
        <v>80.88</v>
      </c>
      <c r="H31" s="62">
        <f t="shared" si="4"/>
        <v>94.852999999999994</v>
      </c>
      <c r="I31" s="62">
        <f t="shared" si="4"/>
        <v>134.047</v>
      </c>
      <c r="J31" s="62">
        <f t="shared" si="4"/>
        <v>94.454999999999998</v>
      </c>
      <c r="K31" s="62">
        <f t="shared" si="4"/>
        <v>78.614999999999995</v>
      </c>
      <c r="L31" s="62">
        <f t="shared" si="4"/>
        <v>96.141000000000005</v>
      </c>
      <c r="M31" s="62">
        <f t="shared" si="4"/>
        <v>65.751999999999995</v>
      </c>
      <c r="N31" s="62">
        <f t="shared" si="4"/>
        <v>17.361000000000001</v>
      </c>
      <c r="O31" s="62">
        <f t="shared" si="4"/>
        <v>46.975999999999999</v>
      </c>
      <c r="P31" s="62">
        <f t="shared" si="4"/>
        <v>48.68</v>
      </c>
      <c r="Q31" s="62">
        <f t="shared" si="4"/>
        <v>35.975999999999999</v>
      </c>
      <c r="R31" s="62">
        <f t="shared" si="4"/>
        <v>8.7219999999999995</v>
      </c>
      <c r="S31" s="62">
        <f t="shared" si="4"/>
        <v>24.751999999999999</v>
      </c>
      <c r="T31" s="62">
        <f t="shared" si="4"/>
        <v>12.375999999999999</v>
      </c>
      <c r="U31" s="62">
        <f t="shared" si="4"/>
        <v>46.826000000000001</v>
      </c>
      <c r="V31" s="62">
        <f t="shared" si="4"/>
        <v>49.168999999999997</v>
      </c>
      <c r="W31" s="62">
        <f t="shared" si="4"/>
        <v>44.381999999999998</v>
      </c>
      <c r="X31" s="62">
        <f t="shared" si="4"/>
        <v>42.776000000000003</v>
      </c>
      <c r="Y31" s="62">
        <f t="shared" si="4"/>
        <v>27.931999999999999</v>
      </c>
      <c r="Z31" s="63" t="str">
        <f t="shared" si="4"/>
        <v/>
      </c>
      <c r="AA31" s="64">
        <f>SUM(AA28:AA30)</f>
        <v>1424.1380000000001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78.515999999999991</v>
      </c>
      <c r="C51" s="88">
        <f t="shared" si="10"/>
        <v>76.602999999999994</v>
      </c>
      <c r="D51" s="88">
        <f t="shared" si="10"/>
        <v>77.995000000000005</v>
      </c>
      <c r="E51" s="88">
        <f t="shared" si="10"/>
        <v>80.733000000000004</v>
      </c>
      <c r="F51" s="88">
        <f t="shared" si="10"/>
        <v>59.620000000000005</v>
      </c>
      <c r="G51" s="88">
        <f t="shared" si="10"/>
        <v>80.88</v>
      </c>
      <c r="H51" s="88">
        <f t="shared" si="10"/>
        <v>94.852999999999994</v>
      </c>
      <c r="I51" s="88">
        <f t="shared" si="10"/>
        <v>134.047</v>
      </c>
      <c r="J51" s="88">
        <f t="shared" si="10"/>
        <v>94.454999999999998</v>
      </c>
      <c r="K51" s="88">
        <f t="shared" si="10"/>
        <v>78.615000000000009</v>
      </c>
      <c r="L51" s="88">
        <f t="shared" si="10"/>
        <v>96.140999999999991</v>
      </c>
      <c r="M51" s="88">
        <f t="shared" si="10"/>
        <v>65.751999999999995</v>
      </c>
      <c r="N51" s="88">
        <f t="shared" si="10"/>
        <v>17.360999999999997</v>
      </c>
      <c r="O51" s="88">
        <f t="shared" si="10"/>
        <v>46.975999999999999</v>
      </c>
      <c r="P51" s="88">
        <f t="shared" si="10"/>
        <v>48.680000000000007</v>
      </c>
      <c r="Q51" s="88">
        <f t="shared" si="10"/>
        <v>35.975999999999999</v>
      </c>
      <c r="R51" s="88">
        <f t="shared" si="10"/>
        <v>8.7219999999999995</v>
      </c>
      <c r="S51" s="88">
        <f t="shared" si="10"/>
        <v>24.751999999999999</v>
      </c>
      <c r="T51" s="88">
        <f t="shared" si="10"/>
        <v>12.375999999999999</v>
      </c>
      <c r="U51" s="88">
        <f t="shared" si="10"/>
        <v>46.826000000000001</v>
      </c>
      <c r="V51" s="88">
        <f t="shared" si="10"/>
        <v>49.168999999999997</v>
      </c>
      <c r="W51" s="88">
        <f t="shared" si="10"/>
        <v>44.381999999999998</v>
      </c>
      <c r="X51" s="88">
        <f t="shared" si="10"/>
        <v>42.776000000000003</v>
      </c>
      <c r="Y51" s="88">
        <f t="shared" si="10"/>
        <v>27.931999999999999</v>
      </c>
      <c r="Z51" s="89" t="str">
        <f t="shared" si="10"/>
        <v/>
      </c>
      <c r="AA51" s="104">
        <f>SUM(B51:Z51)</f>
        <v>1424.1380000000001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78.515999999999991</v>
      </c>
      <c r="C4" s="18">
        <v>76.602999999999994</v>
      </c>
      <c r="D4" s="18">
        <v>77.995000000000005</v>
      </c>
      <c r="E4" s="18">
        <v>80.733000000000004</v>
      </c>
      <c r="F4" s="18">
        <v>59.620000000000005</v>
      </c>
      <c r="G4" s="18">
        <v>80.88</v>
      </c>
      <c r="H4" s="18">
        <v>94.853000000000009</v>
      </c>
      <c r="I4" s="18">
        <v>134.04699999999997</v>
      </c>
      <c r="J4" s="18">
        <v>94.454999999999998</v>
      </c>
      <c r="K4" s="18">
        <v>78.614999999999995</v>
      </c>
      <c r="L4" s="18">
        <v>96.140999999999991</v>
      </c>
      <c r="M4" s="18">
        <v>65.75200000000001</v>
      </c>
      <c r="N4" s="18">
        <v>17.361000000000001</v>
      </c>
      <c r="O4" s="18">
        <v>46.976000000000006</v>
      </c>
      <c r="P4" s="18">
        <v>48.68</v>
      </c>
      <c r="Q4" s="18">
        <v>35.975999999999999</v>
      </c>
      <c r="R4" s="18">
        <v>8.7219999999999995</v>
      </c>
      <c r="S4" s="18">
        <v>24.751999999999999</v>
      </c>
      <c r="T4" s="18">
        <v>12.376000000000001</v>
      </c>
      <c r="U4" s="18">
        <v>46.825999999999993</v>
      </c>
      <c r="V4" s="18">
        <v>49.169000000000004</v>
      </c>
      <c r="W4" s="18">
        <v>44.381999999999998</v>
      </c>
      <c r="X4" s="18">
        <v>42.775999999999996</v>
      </c>
      <c r="Y4" s="18">
        <v>27.932000000000002</v>
      </c>
      <c r="Z4" s="19"/>
      <c r="AA4" s="20">
        <f>SUM(B4:Z4)</f>
        <v>1424.1380000000006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98.81</v>
      </c>
      <c r="C7" s="28">
        <v>95</v>
      </c>
      <c r="D7" s="28">
        <v>93</v>
      </c>
      <c r="E7" s="28">
        <v>90.2</v>
      </c>
      <c r="F7" s="28">
        <v>95.61</v>
      </c>
      <c r="G7" s="28">
        <v>101.18</v>
      </c>
      <c r="H7" s="28">
        <v>83.89</v>
      </c>
      <c r="I7" s="28">
        <v>70.5</v>
      </c>
      <c r="J7" s="28">
        <v>59.23</v>
      </c>
      <c r="K7" s="28">
        <v>77.12</v>
      </c>
      <c r="L7" s="28">
        <v>85.69</v>
      </c>
      <c r="M7" s="28">
        <v>85.2</v>
      </c>
      <c r="N7" s="28">
        <v>16.399999999999999</v>
      </c>
      <c r="O7" s="28">
        <v>15.16</v>
      </c>
      <c r="P7" s="28">
        <v>33.79</v>
      </c>
      <c r="Q7" s="28">
        <v>75.11</v>
      </c>
      <c r="R7" s="28">
        <v>82.5</v>
      </c>
      <c r="S7" s="28">
        <v>82.5</v>
      </c>
      <c r="T7" s="28">
        <v>83.82</v>
      </c>
      <c r="U7" s="28">
        <v>96.24</v>
      </c>
      <c r="V7" s="28">
        <v>99.01</v>
      </c>
      <c r="W7" s="28">
        <v>97.18</v>
      </c>
      <c r="X7" s="28">
        <v>96.28</v>
      </c>
      <c r="Y7" s="28">
        <v>93.09</v>
      </c>
      <c r="Z7" s="29"/>
      <c r="AA7" s="30">
        <f>IF(SUM(B7:Z7)&lt;&gt;0,AVERAGEIF(B7:Z7,"&lt;&gt;"""),"")</f>
        <v>79.437916666666666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>
        <v>8.0000000000000002E-3</v>
      </c>
      <c r="F12" s="52">
        <v>0.17899999999999999</v>
      </c>
      <c r="G12" s="52">
        <v>6.0000000000000001E-3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0.193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0.01</v>
      </c>
      <c r="C14" s="57"/>
      <c r="D14" s="57"/>
      <c r="E14" s="57"/>
      <c r="F14" s="57"/>
      <c r="G14" s="57">
        <v>3.4000000000000002E-2</v>
      </c>
      <c r="H14" s="57">
        <v>7.9999999999999988E-2</v>
      </c>
      <c r="I14" s="57">
        <v>6.2E-2</v>
      </c>
      <c r="J14" s="57">
        <v>0.17799999999999999</v>
      </c>
      <c r="K14" s="57">
        <v>6.0000000000000001E-3</v>
      </c>
      <c r="L14" s="57"/>
      <c r="M14" s="57"/>
      <c r="N14" s="57">
        <v>0.16300000000000001</v>
      </c>
      <c r="O14" s="57">
        <v>2.649</v>
      </c>
      <c r="P14" s="57">
        <v>1.3959999999999999</v>
      </c>
      <c r="Q14" s="57">
        <v>6.3670000000000009</v>
      </c>
      <c r="R14" s="57">
        <v>2.11</v>
      </c>
      <c r="S14" s="57">
        <v>1.7390000000000003</v>
      </c>
      <c r="T14" s="57">
        <v>0.01</v>
      </c>
      <c r="U14" s="57"/>
      <c r="V14" s="57"/>
      <c r="W14" s="57"/>
      <c r="X14" s="57"/>
      <c r="Y14" s="57"/>
      <c r="Z14" s="58"/>
      <c r="AA14" s="59">
        <f t="shared" si="0"/>
        <v>14.804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0.01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8.0000000000000002E-3</v>
      </c>
      <c r="F16" s="62">
        <f t="shared" si="1"/>
        <v>0.17899999999999999</v>
      </c>
      <c r="G16" s="62">
        <f t="shared" si="1"/>
        <v>0.04</v>
      </c>
      <c r="H16" s="62">
        <f t="shared" si="1"/>
        <v>7.9999999999999988E-2</v>
      </c>
      <c r="I16" s="62">
        <f t="shared" si="1"/>
        <v>6.2E-2</v>
      </c>
      <c r="J16" s="62">
        <f t="shared" si="1"/>
        <v>0.17799999999999999</v>
      </c>
      <c r="K16" s="62">
        <f t="shared" si="1"/>
        <v>6.0000000000000001E-3</v>
      </c>
      <c r="L16" s="62">
        <f t="shared" si="1"/>
        <v>0</v>
      </c>
      <c r="M16" s="62">
        <f t="shared" si="1"/>
        <v>0</v>
      </c>
      <c r="N16" s="62">
        <f t="shared" si="1"/>
        <v>0.16300000000000001</v>
      </c>
      <c r="O16" s="62">
        <f t="shared" si="1"/>
        <v>2.649</v>
      </c>
      <c r="P16" s="62">
        <f t="shared" si="1"/>
        <v>1.3959999999999999</v>
      </c>
      <c r="Q16" s="62">
        <f t="shared" si="1"/>
        <v>6.3670000000000009</v>
      </c>
      <c r="R16" s="62">
        <f t="shared" si="1"/>
        <v>2.11</v>
      </c>
      <c r="S16" s="62">
        <f t="shared" si="1"/>
        <v>1.7390000000000003</v>
      </c>
      <c r="T16" s="62">
        <f t="shared" si="1"/>
        <v>0.01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14.997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>
        <v>0.8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2.2999999999999998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41.699999999999982</v>
      </c>
    </row>
    <row r="20" spans="1:27" ht="24.9" customHeight="1" x14ac:dyDescent="0.25">
      <c r="A20" s="75" t="s">
        <v>15</v>
      </c>
      <c r="B20" s="76">
        <v>16.925999999999998</v>
      </c>
      <c r="C20" s="77">
        <v>14.763</v>
      </c>
      <c r="D20" s="77">
        <v>15.218</v>
      </c>
      <c r="E20" s="77">
        <v>15.145</v>
      </c>
      <c r="F20" s="77">
        <v>10.822000000000001</v>
      </c>
      <c r="G20" s="77">
        <v>14.243</v>
      </c>
      <c r="H20" s="77">
        <v>17.497</v>
      </c>
      <c r="I20" s="77">
        <v>23.707999999999998</v>
      </c>
      <c r="J20" s="77">
        <v>8.0609999999999999</v>
      </c>
      <c r="K20" s="77">
        <v>9.2059999999999995</v>
      </c>
      <c r="L20" s="77">
        <v>10.89</v>
      </c>
      <c r="M20" s="77">
        <v>10.776999999999999</v>
      </c>
      <c r="N20" s="77">
        <v>8.8999999999999996E-2</v>
      </c>
      <c r="O20" s="77">
        <v>0.42400000000000004</v>
      </c>
      <c r="P20" s="77">
        <v>3.8780000000000001</v>
      </c>
      <c r="Q20" s="77">
        <v>0.09</v>
      </c>
      <c r="R20" s="77">
        <v>8.7999999999999995E-2</v>
      </c>
      <c r="S20" s="77">
        <v>8.6999999999999994E-2</v>
      </c>
      <c r="T20" s="77">
        <v>8.5999999999999993E-2</v>
      </c>
      <c r="U20" s="77">
        <v>2.8</v>
      </c>
      <c r="V20" s="77">
        <v>5.141</v>
      </c>
      <c r="W20" s="77">
        <v>4.7270000000000003</v>
      </c>
      <c r="X20" s="77">
        <v>4.4960000000000004</v>
      </c>
      <c r="Y20" s="77">
        <v>7.8E-2</v>
      </c>
      <c r="Z20" s="78"/>
      <c r="AA20" s="79">
        <f t="shared" si="2"/>
        <v>189.24</v>
      </c>
    </row>
    <row r="21" spans="1:27" ht="24.9" customHeight="1" x14ac:dyDescent="0.25">
      <c r="A21" s="75" t="s">
        <v>16</v>
      </c>
      <c r="B21" s="80">
        <v>60.78</v>
      </c>
      <c r="C21" s="81">
        <v>59.540000000000006</v>
      </c>
      <c r="D21" s="81">
        <v>60.477000000000004</v>
      </c>
      <c r="E21" s="81">
        <v>63.28</v>
      </c>
      <c r="F21" s="81">
        <v>46.319000000000003</v>
      </c>
      <c r="G21" s="81">
        <v>64.296999999999997</v>
      </c>
      <c r="H21" s="81">
        <v>74.975999999999999</v>
      </c>
      <c r="I21" s="81">
        <v>107.977</v>
      </c>
      <c r="J21" s="81">
        <v>83.915999999999983</v>
      </c>
      <c r="K21" s="81">
        <v>67.102999999999994</v>
      </c>
      <c r="L21" s="81">
        <v>82.950999999999993</v>
      </c>
      <c r="M21" s="81">
        <v>52.675000000000004</v>
      </c>
      <c r="N21" s="81">
        <v>14.809000000000001</v>
      </c>
      <c r="O21" s="81">
        <v>41.603000000000002</v>
      </c>
      <c r="P21" s="81">
        <v>41.106000000000002</v>
      </c>
      <c r="Q21" s="81">
        <v>27.219000000000001</v>
      </c>
      <c r="R21" s="81">
        <v>5.7240000000000002</v>
      </c>
      <c r="S21" s="81">
        <v>22.125999999999998</v>
      </c>
      <c r="T21" s="81">
        <v>11.48</v>
      </c>
      <c r="U21" s="81">
        <v>43.225999999999999</v>
      </c>
      <c r="V21" s="81">
        <v>43.227999999999994</v>
      </c>
      <c r="W21" s="81">
        <v>38.854999999999997</v>
      </c>
      <c r="X21" s="81">
        <v>37.480000000000004</v>
      </c>
      <c r="Y21" s="81">
        <v>27.054000000000002</v>
      </c>
      <c r="Z21" s="78"/>
      <c r="AA21" s="79">
        <f t="shared" si="2"/>
        <v>1178.201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78.506</v>
      </c>
      <c r="C25" s="88">
        <f t="shared" si="3"/>
        <v>76.603000000000009</v>
      </c>
      <c r="D25" s="88">
        <f t="shared" si="3"/>
        <v>77.995000000000005</v>
      </c>
      <c r="E25" s="88">
        <f t="shared" si="3"/>
        <v>80.724999999999994</v>
      </c>
      <c r="F25" s="88">
        <f t="shared" si="3"/>
        <v>59.441000000000003</v>
      </c>
      <c r="G25" s="88">
        <f t="shared" si="3"/>
        <v>80.84</v>
      </c>
      <c r="H25" s="88">
        <f t="shared" si="3"/>
        <v>94.772999999999996</v>
      </c>
      <c r="I25" s="88">
        <f t="shared" si="3"/>
        <v>133.98500000000001</v>
      </c>
      <c r="J25" s="88">
        <f t="shared" si="3"/>
        <v>94.276999999999987</v>
      </c>
      <c r="K25" s="88">
        <f t="shared" si="3"/>
        <v>78.608999999999995</v>
      </c>
      <c r="L25" s="88">
        <f t="shared" si="3"/>
        <v>96.140999999999991</v>
      </c>
      <c r="M25" s="88">
        <f t="shared" si="3"/>
        <v>65.75200000000001</v>
      </c>
      <c r="N25" s="88">
        <f t="shared" si="3"/>
        <v>17.198</v>
      </c>
      <c r="O25" s="88">
        <f t="shared" si="3"/>
        <v>44.326999999999998</v>
      </c>
      <c r="P25" s="88">
        <f t="shared" si="3"/>
        <v>47.283999999999999</v>
      </c>
      <c r="Q25" s="88">
        <f t="shared" si="3"/>
        <v>29.609000000000002</v>
      </c>
      <c r="R25" s="88">
        <f t="shared" si="3"/>
        <v>6.6120000000000001</v>
      </c>
      <c r="S25" s="88">
        <f t="shared" si="3"/>
        <v>23.012999999999998</v>
      </c>
      <c r="T25" s="88">
        <f t="shared" si="3"/>
        <v>12.366</v>
      </c>
      <c r="U25" s="88">
        <f t="shared" si="3"/>
        <v>46.826000000000001</v>
      </c>
      <c r="V25" s="88">
        <f t="shared" si="3"/>
        <v>49.168999999999997</v>
      </c>
      <c r="W25" s="88">
        <f t="shared" si="3"/>
        <v>44.381999999999998</v>
      </c>
      <c r="X25" s="88">
        <f t="shared" si="3"/>
        <v>42.776000000000003</v>
      </c>
      <c r="Y25" s="88">
        <f t="shared" si="3"/>
        <v>27.932000000000002</v>
      </c>
      <c r="Z25" s="89">
        <f t="shared" si="3"/>
        <v>0</v>
      </c>
      <c r="AA25" s="90">
        <f t="shared" si="3"/>
        <v>1409.1410000000001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78.516000000000005</v>
      </c>
      <c r="C29" s="77">
        <v>76.602999999999994</v>
      </c>
      <c r="D29" s="77">
        <v>77.995000000000005</v>
      </c>
      <c r="E29" s="77">
        <v>80.733000000000004</v>
      </c>
      <c r="F29" s="77">
        <v>59.62</v>
      </c>
      <c r="G29" s="77">
        <v>80.88</v>
      </c>
      <c r="H29" s="77">
        <v>94.852999999999994</v>
      </c>
      <c r="I29" s="77">
        <v>134.047</v>
      </c>
      <c r="J29" s="77">
        <v>94.454999999999998</v>
      </c>
      <c r="K29" s="77">
        <v>78.614999999999995</v>
      </c>
      <c r="L29" s="77">
        <v>96.141000000000005</v>
      </c>
      <c r="M29" s="77">
        <v>65.751999999999995</v>
      </c>
      <c r="N29" s="77">
        <v>17.361000000000001</v>
      </c>
      <c r="O29" s="77">
        <v>46.975999999999999</v>
      </c>
      <c r="P29" s="77">
        <v>48.68</v>
      </c>
      <c r="Q29" s="77">
        <v>35.975999999999999</v>
      </c>
      <c r="R29" s="77">
        <v>8.7219999999999995</v>
      </c>
      <c r="S29" s="77">
        <v>24.751999999999999</v>
      </c>
      <c r="T29" s="77">
        <v>12.375999999999999</v>
      </c>
      <c r="U29" s="77">
        <v>46.826000000000001</v>
      </c>
      <c r="V29" s="77">
        <v>49.168999999999997</v>
      </c>
      <c r="W29" s="77">
        <v>44.381999999999998</v>
      </c>
      <c r="X29" s="77">
        <v>42.776000000000003</v>
      </c>
      <c r="Y29" s="77">
        <v>27.931999999999999</v>
      </c>
      <c r="Z29" s="78"/>
      <c r="AA29" s="79">
        <f>SUM(B29:Z29)</f>
        <v>1424.1380000000001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78.516000000000005</v>
      </c>
      <c r="C31" s="62">
        <f t="shared" si="4"/>
        <v>76.602999999999994</v>
      </c>
      <c r="D31" s="62">
        <f t="shared" si="4"/>
        <v>77.995000000000005</v>
      </c>
      <c r="E31" s="62">
        <f t="shared" si="4"/>
        <v>80.733000000000004</v>
      </c>
      <c r="F31" s="62">
        <f t="shared" si="4"/>
        <v>59.62</v>
      </c>
      <c r="G31" s="62">
        <f t="shared" si="4"/>
        <v>80.88</v>
      </c>
      <c r="H31" s="62">
        <f t="shared" si="4"/>
        <v>94.852999999999994</v>
      </c>
      <c r="I31" s="62">
        <f t="shared" si="4"/>
        <v>134.047</v>
      </c>
      <c r="J31" s="62">
        <f t="shared" si="4"/>
        <v>94.454999999999998</v>
      </c>
      <c r="K31" s="62">
        <f t="shared" si="4"/>
        <v>78.614999999999995</v>
      </c>
      <c r="L31" s="62">
        <f t="shared" si="4"/>
        <v>96.141000000000005</v>
      </c>
      <c r="M31" s="62">
        <f t="shared" si="4"/>
        <v>65.751999999999995</v>
      </c>
      <c r="N31" s="62">
        <f t="shared" si="4"/>
        <v>17.361000000000001</v>
      </c>
      <c r="O31" s="62">
        <f t="shared" si="4"/>
        <v>46.975999999999999</v>
      </c>
      <c r="P31" s="62">
        <f t="shared" si="4"/>
        <v>48.68</v>
      </c>
      <c r="Q31" s="62">
        <f t="shared" si="4"/>
        <v>35.975999999999999</v>
      </c>
      <c r="R31" s="62">
        <f t="shared" si="4"/>
        <v>8.7219999999999995</v>
      </c>
      <c r="S31" s="62">
        <f t="shared" si="4"/>
        <v>24.751999999999999</v>
      </c>
      <c r="T31" s="62">
        <f t="shared" si="4"/>
        <v>12.375999999999999</v>
      </c>
      <c r="U31" s="62">
        <f t="shared" si="4"/>
        <v>46.826000000000001</v>
      </c>
      <c r="V31" s="62">
        <f t="shared" si="4"/>
        <v>49.168999999999997</v>
      </c>
      <c r="W31" s="62">
        <f t="shared" si="4"/>
        <v>44.381999999999998</v>
      </c>
      <c r="X31" s="62">
        <f t="shared" si="4"/>
        <v>42.776000000000003</v>
      </c>
      <c r="Y31" s="62">
        <f t="shared" si="4"/>
        <v>27.931999999999999</v>
      </c>
      <c r="Z31" s="63">
        <f t="shared" si="4"/>
        <v>0</v>
      </c>
      <c r="AA31" s="64">
        <f t="shared" si="4"/>
        <v>1424.1380000000001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78.516000000000005</v>
      </c>
      <c r="C51" s="88">
        <f t="shared" si="10"/>
        <v>76.603000000000009</v>
      </c>
      <c r="D51" s="88">
        <f t="shared" si="10"/>
        <v>77.995000000000005</v>
      </c>
      <c r="E51" s="88">
        <f t="shared" si="10"/>
        <v>80.73299999999999</v>
      </c>
      <c r="F51" s="88">
        <f t="shared" si="10"/>
        <v>59.620000000000005</v>
      </c>
      <c r="G51" s="88">
        <f t="shared" si="10"/>
        <v>80.88000000000001</v>
      </c>
      <c r="H51" s="88">
        <f t="shared" si="10"/>
        <v>94.852999999999994</v>
      </c>
      <c r="I51" s="88">
        <f t="shared" si="10"/>
        <v>134.04700000000003</v>
      </c>
      <c r="J51" s="88">
        <f t="shared" si="10"/>
        <v>94.454999999999984</v>
      </c>
      <c r="K51" s="88">
        <f t="shared" si="10"/>
        <v>78.614999999999995</v>
      </c>
      <c r="L51" s="88">
        <f t="shared" si="10"/>
        <v>96.140999999999991</v>
      </c>
      <c r="M51" s="88">
        <f t="shared" si="10"/>
        <v>65.75200000000001</v>
      </c>
      <c r="N51" s="88">
        <f t="shared" si="10"/>
        <v>17.361000000000001</v>
      </c>
      <c r="O51" s="88">
        <f t="shared" si="10"/>
        <v>46.975999999999999</v>
      </c>
      <c r="P51" s="88">
        <f t="shared" si="10"/>
        <v>48.68</v>
      </c>
      <c r="Q51" s="88">
        <f t="shared" si="10"/>
        <v>35.975999999999999</v>
      </c>
      <c r="R51" s="88">
        <f t="shared" si="10"/>
        <v>8.7219999999999995</v>
      </c>
      <c r="S51" s="88">
        <f t="shared" si="10"/>
        <v>24.751999999999999</v>
      </c>
      <c r="T51" s="88">
        <f t="shared" si="10"/>
        <v>12.375999999999999</v>
      </c>
      <c r="U51" s="88">
        <f t="shared" si="10"/>
        <v>46.826000000000001</v>
      </c>
      <c r="V51" s="88">
        <f t="shared" si="10"/>
        <v>49.168999999999997</v>
      </c>
      <c r="W51" s="88">
        <f t="shared" si="10"/>
        <v>44.381999999999998</v>
      </c>
      <c r="X51" s="88">
        <f t="shared" si="10"/>
        <v>42.776000000000003</v>
      </c>
      <c r="Y51" s="88">
        <f t="shared" si="10"/>
        <v>27.932000000000002</v>
      </c>
      <c r="Z51" s="89">
        <f t="shared" si="10"/>
        <v>0</v>
      </c>
      <c r="AA51" s="104">
        <f>SUM(B51:Z51)</f>
        <v>1424.1380000000001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98.81</v>
      </c>
      <c r="C7" s="117">
        <v>95</v>
      </c>
      <c r="D7" s="117">
        <v>93</v>
      </c>
      <c r="E7" s="117">
        <v>90.2</v>
      </c>
      <c r="F7" s="117">
        <v>95.61</v>
      </c>
      <c r="G7" s="117">
        <v>101.18</v>
      </c>
      <c r="H7" s="117">
        <v>83.89</v>
      </c>
      <c r="I7" s="117">
        <v>70.5</v>
      </c>
      <c r="J7" s="117">
        <v>59.23</v>
      </c>
      <c r="K7" s="117">
        <v>77.12</v>
      </c>
      <c r="L7" s="117">
        <v>85.69</v>
      </c>
      <c r="M7" s="117">
        <v>85.2</v>
      </c>
      <c r="N7" s="117">
        <v>16.399999999999999</v>
      </c>
      <c r="O7" s="117">
        <v>15.16</v>
      </c>
      <c r="P7" s="117">
        <v>33.79</v>
      </c>
      <c r="Q7" s="117">
        <v>75.11</v>
      </c>
      <c r="R7" s="117">
        <v>82.5</v>
      </c>
      <c r="S7" s="117">
        <v>82.5</v>
      </c>
      <c r="T7" s="117">
        <v>83.82</v>
      </c>
      <c r="U7" s="117">
        <v>96.24</v>
      </c>
      <c r="V7" s="117">
        <v>99.01</v>
      </c>
      <c r="W7" s="117">
        <v>97.18</v>
      </c>
      <c r="X7" s="117">
        <v>96.28</v>
      </c>
      <c r="Y7" s="117">
        <v>93.09</v>
      </c>
      <c r="Z7" s="118"/>
      <c r="AA7" s="119">
        <f>IF(SUM(B7:Z7)&lt;&gt;0,AVERAGEIF(B7:Z7,"&lt;&gt;"""),"")</f>
        <v>79.437916666666666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2023-06-10T20:37:46Z</dcterms:created>
  <dcterms:modified xsi:type="dcterms:W3CDTF">2023-06-10T20:37:46Z</dcterms:modified>
</cp:coreProperties>
</file>