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<sst xmlns="http://schemas.openxmlformats.org/spreadsheetml/2006/main" count="117" uniqueCount="53">
  <si>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09/06/2023 23:37:51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</si>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</sst>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65-4270-942E-2A2FC7036A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65-4270-942E-2A2FC7036A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34.819000000000003</c:v>
                </c:pt>
                <c:pt idx="1">
                  <c:v>32.373999999999995</c:v>
                </c:pt>
                <c:pt idx="2">
                  <c:v>31.151</c:v>
                </c:pt>
                <c:pt idx="3">
                  <c:v>26.890999999999998</c:v>
                </c:pt>
                <c:pt idx="4">
                  <c:v>29.388000000000002</c:v>
                </c:pt>
                <c:pt idx="5">
                  <c:v>32.045999999999999</c:v>
                </c:pt>
                <c:pt idx="6">
                  <c:v>3.5880000000000001</c:v>
                </c:pt>
                <c:pt idx="7">
                  <c:v>30</c:v>
                </c:pt>
                <c:pt idx="16">
                  <c:v>6.593</c:v>
                </c:pt>
                <c:pt idx="20">
                  <c:v>43.295999999999999</c:v>
                </c:pt>
                <c:pt idx="21">
                  <c:v>39.927999999999997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65-4270-942E-2A2FC7036A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65-4270-942E-2A2FC7036A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23.223999999999997</c:v>
                </c:pt>
                <c:pt idx="1">
                  <c:v>22.937999999999999</c:v>
                </c:pt>
                <c:pt idx="2">
                  <c:v>22.064</c:v>
                </c:pt>
                <c:pt idx="3">
                  <c:v>25.753999999999998</c:v>
                </c:pt>
                <c:pt idx="4">
                  <c:v>27.419999999999998</c:v>
                </c:pt>
                <c:pt idx="5">
                  <c:v>21.176999999999996</c:v>
                </c:pt>
                <c:pt idx="6">
                  <c:v>45.758000000000003</c:v>
                </c:pt>
                <c:pt idx="7">
                  <c:v>3.1949999999999998</c:v>
                </c:pt>
                <c:pt idx="8">
                  <c:v>4.8029999999999999</c:v>
                </c:pt>
                <c:pt idx="9">
                  <c:v>8.254999999999999</c:v>
                </c:pt>
                <c:pt idx="10">
                  <c:v>10.972</c:v>
                </c:pt>
                <c:pt idx="11">
                  <c:v>22.930999999999997</c:v>
                </c:pt>
                <c:pt idx="12">
                  <c:v>4.9420000000000002</c:v>
                </c:pt>
                <c:pt idx="13">
                  <c:v>2.4369999999999998</c:v>
                </c:pt>
                <c:pt idx="14">
                  <c:v>6.4119999999999999</c:v>
                </c:pt>
                <c:pt idx="15">
                  <c:v>5.48</c:v>
                </c:pt>
                <c:pt idx="16">
                  <c:v>10.73</c:v>
                </c:pt>
                <c:pt idx="17">
                  <c:v>39.472000000000001</c:v>
                </c:pt>
                <c:pt idx="18">
                  <c:v>17.926000000000002</c:v>
                </c:pt>
                <c:pt idx="19">
                  <c:v>14.902999999999999</c:v>
                </c:pt>
                <c:pt idx="20">
                  <c:v>8.2100000000000009</c:v>
                </c:pt>
                <c:pt idx="21">
                  <c:v>10.66</c:v>
                </c:pt>
                <c:pt idx="22">
                  <c:v>11.911</c:v>
                </c:pt>
                <c:pt idx="23">
                  <c:v>13.780000000000001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65-4270-942E-2A2FC7036A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65-4270-942E-2A2FC7036A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65-4270-942E-2A2FC7036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58.042999999999999</c:v>
                </c:pt>
                <c:pt idx="1">
                  <c:v>55.311999999999998</c:v>
                </c:pt>
                <c:pt idx="2">
                  <c:v>53.214999999999996</c:v>
                </c:pt>
                <c:pt idx="3">
                  <c:v>52.644999999999996</c:v>
                </c:pt>
                <c:pt idx="4">
                  <c:v>56.807999999999993</c:v>
                </c:pt>
                <c:pt idx="5">
                  <c:v>53.222999999999999</c:v>
                </c:pt>
                <c:pt idx="6">
                  <c:v>50.162999999999997</c:v>
                </c:pt>
                <c:pt idx="7">
                  <c:v>33.319000000000003</c:v>
                </c:pt>
                <c:pt idx="8">
                  <c:v>4.8029999999999999</c:v>
                </c:pt>
                <c:pt idx="9">
                  <c:v>8.254999999999999</c:v>
                </c:pt>
                <c:pt idx="10">
                  <c:v>10.972</c:v>
                </c:pt>
                <c:pt idx="11">
                  <c:v>31.701999999999998</c:v>
                </c:pt>
                <c:pt idx="12">
                  <c:v>5.9059999999999997</c:v>
                </c:pt>
                <c:pt idx="13">
                  <c:v>13.311999999999999</c:v>
                </c:pt>
                <c:pt idx="14">
                  <c:v>6.411999999999999</c:v>
                </c:pt>
                <c:pt idx="15">
                  <c:v>5.48</c:v>
                </c:pt>
                <c:pt idx="16">
                  <c:v>17.323</c:v>
                </c:pt>
                <c:pt idx="17">
                  <c:v>39.471999999999994</c:v>
                </c:pt>
                <c:pt idx="18">
                  <c:v>17.926000000000002</c:v>
                </c:pt>
                <c:pt idx="19">
                  <c:v>23.233000000000001</c:v>
                </c:pt>
                <c:pt idx="20">
                  <c:v>51.506</c:v>
                </c:pt>
                <c:pt idx="21">
                  <c:v>50.616999999999997</c:v>
                </c:pt>
                <c:pt idx="22">
                  <c:v>11.916</c:v>
                </c:pt>
                <c:pt idx="23">
                  <c:v>13.78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65-4270-942E-2A2FC7036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97.43</c:v>
                </c:pt>
                <c:pt idx="2">
                  <c:v>96.48</c:v>
                </c:pt>
                <c:pt idx="3">
                  <c:v>96</c:v>
                </c:pt>
                <c:pt idx="4">
                  <c:v>93.95</c:v>
                </c:pt>
                <c:pt idx="5">
                  <c:v>98.6</c:v>
                </c:pt>
                <c:pt idx="6">
                  <c:v>95.1</c:v>
                </c:pt>
                <c:pt idx="7">
                  <c:v>126.51</c:v>
                </c:pt>
                <c:pt idx="8">
                  <c:v>200</c:v>
                </c:pt>
                <c:pt idx="9">
                  <c:v>100</c:v>
                </c:pt>
                <c:pt idx="10">
                  <c:v>85</c:v>
                </c:pt>
                <c:pt idx="11">
                  <c:v>56.64</c:v>
                </c:pt>
                <c:pt idx="12">
                  <c:v>8.11</c:v>
                </c:pt>
                <c:pt idx="13">
                  <c:v>12.82</c:v>
                </c:pt>
                <c:pt idx="14">
                  <c:v>38.880000000000003</c:v>
                </c:pt>
                <c:pt idx="15">
                  <c:v>75.12</c:v>
                </c:pt>
                <c:pt idx="16">
                  <c:v>100.52</c:v>
                </c:pt>
                <c:pt idx="17">
                  <c:v>85</c:v>
                </c:pt>
                <c:pt idx="18">
                  <c:v>95.04</c:v>
                </c:pt>
                <c:pt idx="19">
                  <c:v>93.43</c:v>
                </c:pt>
                <c:pt idx="20">
                  <c:v>99.5</c:v>
                </c:pt>
                <c:pt idx="21">
                  <c:v>99.5</c:v>
                </c:pt>
                <c:pt idx="22">
                  <c:v>93.93</c:v>
                </c:pt>
                <c:pt idx="23">
                  <c:v>93.79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65-4270-942E-2A2FC7036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58.043000000000006</v>
      </c>
      <c r="C4" s="18">
        <v>55.311999999999998</v>
      </c>
      <c r="D4" s="18">
        <v>53.215000000000003</v>
      </c>
      <c r="E4" s="18">
        <v>52.644999999999996</v>
      </c>
      <c r="F4" s="18">
        <v>56.808</v>
      </c>
      <c r="G4" s="18">
        <v>53.222999999999999</v>
      </c>
      <c r="H4" s="18">
        <v>50.163000000000004</v>
      </c>
      <c r="I4" s="18">
        <v>33.319000000000003</v>
      </c>
      <c r="J4" s="18">
        <v>4.8029999999999999</v>
      </c>
      <c r="K4" s="18">
        <v>8.254999999999999</v>
      </c>
      <c r="L4" s="18">
        <v>10.972</v>
      </c>
      <c r="M4" s="18">
        <v>31.701999999999998</v>
      </c>
      <c r="N4" s="18">
        <v>5.9060000000000006</v>
      </c>
      <c r="O4" s="18">
        <v>13.311999999999999</v>
      </c>
      <c r="P4" s="18">
        <v>6.4119999999999999</v>
      </c>
      <c r="Q4" s="18">
        <v>5.48</v>
      </c>
      <c r="R4" s="18">
        <v>17.323</v>
      </c>
      <c r="S4" s="18">
        <v>39.472000000000001</v>
      </c>
      <c r="T4" s="18">
        <v>17.926000000000002</v>
      </c>
      <c r="U4" s="18">
        <v>23.232999999999997</v>
      </c>
      <c r="V4" s="18">
        <v>51.506</v>
      </c>
      <c r="W4" s="18">
        <v>50.616999999999997</v>
      </c>
      <c r="X4" s="18">
        <v>11.916</v>
      </c>
      <c r="Y4" s="18">
        <v>13.780000000000001</v>
      </c>
      <c r="Z4" s="19"/>
      <c r="AA4" s="20">
        <f>SUM(B4:Z4)</f>
        <v>725.34299999999996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97.43</v>
      </c>
      <c r="D7" s="28">
        <v>96.48</v>
      </c>
      <c r="E7" s="28">
        <v>96</v>
      </c>
      <c r="F7" s="28">
        <v>93.95</v>
      </c>
      <c r="G7" s="28">
        <v>98.6</v>
      </c>
      <c r="H7" s="28">
        <v>95.1</v>
      </c>
      <c r="I7" s="28">
        <v>126.51</v>
      </c>
      <c r="J7" s="28">
        <v>200</v>
      </c>
      <c r="K7" s="28">
        <v>100</v>
      </c>
      <c r="L7" s="28">
        <v>85</v>
      </c>
      <c r="M7" s="28">
        <v>56.64</v>
      </c>
      <c r="N7" s="28">
        <v>8.11</v>
      </c>
      <c r="O7" s="28">
        <v>12.82</v>
      </c>
      <c r="P7" s="28">
        <v>38.880000000000003</v>
      </c>
      <c r="Q7" s="28">
        <v>75.12</v>
      </c>
      <c r="R7" s="28">
        <v>100.52</v>
      </c>
      <c r="S7" s="28">
        <v>85</v>
      </c>
      <c r="T7" s="28">
        <v>95.04</v>
      </c>
      <c r="U7" s="28">
        <v>93.43</v>
      </c>
      <c r="V7" s="28">
        <v>99.5</v>
      </c>
      <c r="W7" s="28">
        <v>99.5</v>
      </c>
      <c r="X7" s="28">
        <v>93.93</v>
      </c>
      <c r="Y7" s="28">
        <v>93.79</v>
      </c>
      <c r="Z7" s="29"/>
      <c r="AA7" s="30">
        <f>IF(SUM(B7:Z7)&lt;&gt;0,AVERAGEIF(B7:Z7,"&lt;&gt;"""),"")</f>
        <v>89.05625000000002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34.819000000000003</v>
      </c>
      <c r="C12" s="52">
        <v>32.373999999999995</v>
      </c>
      <c r="D12" s="52">
        <v>31.151</v>
      </c>
      <c r="E12" s="52">
        <v>26.890999999999998</v>
      </c>
      <c r="F12" s="52">
        <v>29.388000000000002</v>
      </c>
      <c r="G12" s="52">
        <v>32.045999999999999</v>
      </c>
      <c r="H12" s="52">
        <v>3.5880000000000001</v>
      </c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>
        <v>6.593</v>
      </c>
      <c r="S12" s="52"/>
      <c r="T12" s="52"/>
      <c r="U12" s="52"/>
      <c r="V12" s="52">
        <v>43.295999999999999</v>
      </c>
      <c r="W12" s="52">
        <v>39.927999999999997</v>
      </c>
      <c r="X12" s="52"/>
      <c r="Y12" s="52"/>
      <c r="Z12" s="53"/>
      <c r="AA12" s="54">
        <f t="shared" si="0"/>
        <v>310.07399999999996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23.223999999999997</v>
      </c>
      <c r="C14" s="57">
        <v>22.937999999999999</v>
      </c>
      <c r="D14" s="57">
        <v>22.064</v>
      </c>
      <c r="E14" s="57">
        <v>25.753999999999998</v>
      </c>
      <c r="F14" s="57">
        <v>27.419999999999998</v>
      </c>
      <c r="G14" s="57">
        <v>21.176999999999996</v>
      </c>
      <c r="H14" s="57">
        <v>45.758000000000003</v>
      </c>
      <c r="I14" s="57">
        <v>3.1949999999999998</v>
      </c>
      <c r="J14" s="57">
        <v>4.8029999999999999</v>
      </c>
      <c r="K14" s="57">
        <v>8.254999999999999</v>
      </c>
      <c r="L14" s="57">
        <v>10.972</v>
      </c>
      <c r="M14" s="57">
        <v>22.930999999999997</v>
      </c>
      <c r="N14" s="57">
        <v>4.9420000000000002</v>
      </c>
      <c r="O14" s="57">
        <v>2.4369999999999998</v>
      </c>
      <c r="P14" s="57">
        <v>6.4119999999999999</v>
      </c>
      <c r="Q14" s="57">
        <v>5.48</v>
      </c>
      <c r="R14" s="57">
        <v>10.73</v>
      </c>
      <c r="S14" s="57">
        <v>39.472000000000001</v>
      </c>
      <c r="T14" s="57">
        <v>17.926000000000002</v>
      </c>
      <c r="U14" s="57">
        <v>14.902999999999999</v>
      </c>
      <c r="V14" s="57">
        <v>8.2100000000000009</v>
      </c>
      <c r="W14" s="57">
        <v>10.66</v>
      </c>
      <c r="X14" s="57">
        <v>11.911</v>
      </c>
      <c r="Y14" s="57">
        <v>13.780000000000001</v>
      </c>
      <c r="Z14" s="58"/>
      <c r="AA14" s="59">
        <f t="shared" si="0"/>
        <v>385.35400000000004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58.042999999999999</v>
      </c>
      <c r="C16" s="62">
        <f t="shared" ref="C16:Z16" si="1">IF(LEN(C$2)&gt;0,SUM(C10:C15),"")</f>
        <v>55.311999999999998</v>
      </c>
      <c r="D16" s="62">
        <f t="shared" si="1"/>
        <v>53.215000000000003</v>
      </c>
      <c r="E16" s="62">
        <f t="shared" si="1"/>
        <v>52.644999999999996</v>
      </c>
      <c r="F16" s="62">
        <f t="shared" si="1"/>
        <v>56.808</v>
      </c>
      <c r="G16" s="62">
        <f t="shared" si="1"/>
        <v>53.222999999999999</v>
      </c>
      <c r="H16" s="62">
        <f t="shared" si="1"/>
        <v>49.346000000000004</v>
      </c>
      <c r="I16" s="62">
        <f t="shared" si="1"/>
        <v>33.195</v>
      </c>
      <c r="J16" s="62">
        <f t="shared" si="1"/>
        <v>4.8029999999999999</v>
      </c>
      <c r="K16" s="62">
        <f t="shared" si="1"/>
        <v>8.254999999999999</v>
      </c>
      <c r="L16" s="62">
        <f t="shared" si="1"/>
        <v>10.972</v>
      </c>
      <c r="M16" s="62">
        <f t="shared" si="1"/>
        <v>22.930999999999997</v>
      </c>
      <c r="N16" s="62">
        <f t="shared" si="1"/>
        <v>4.9420000000000002</v>
      </c>
      <c r="O16" s="62">
        <f t="shared" si="1"/>
        <v>2.4369999999999998</v>
      </c>
      <c r="P16" s="62">
        <f t="shared" si="1"/>
        <v>6.4119999999999999</v>
      </c>
      <c r="Q16" s="62">
        <f t="shared" si="1"/>
        <v>5.48</v>
      </c>
      <c r="R16" s="62">
        <f t="shared" si="1"/>
        <v>17.323</v>
      </c>
      <c r="S16" s="62">
        <f t="shared" si="1"/>
        <v>39.472000000000001</v>
      </c>
      <c r="T16" s="62">
        <f t="shared" si="1"/>
        <v>17.926000000000002</v>
      </c>
      <c r="U16" s="62">
        <f t="shared" si="1"/>
        <v>14.902999999999999</v>
      </c>
      <c r="V16" s="62">
        <f t="shared" si="1"/>
        <v>51.506</v>
      </c>
      <c r="W16" s="62">
        <f t="shared" si="1"/>
        <v>50.587999999999994</v>
      </c>
      <c r="X16" s="62">
        <f t="shared" si="1"/>
        <v>11.911</v>
      </c>
      <c r="Y16" s="62">
        <f t="shared" si="1"/>
        <v>13.780000000000001</v>
      </c>
      <c r="Z16" s="63" t="str">
        <f t="shared" si="1"/>
        <v/>
      </c>
      <c r="AA16" s="64">
        <f>SUM(AA10:AA15)</f>
        <v>695.428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8</v>
      </c>
      <c r="N19" s="72"/>
      <c r="O19" s="72">
        <v>10.558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18.558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7.93</v>
      </c>
      <c r="V20" s="77"/>
      <c r="W20" s="77"/>
      <c r="X20" s="77"/>
      <c r="Y20" s="77"/>
      <c r="Z20" s="78"/>
      <c r="AA20" s="79">
        <f t="shared" si="2"/>
        <v>7.93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0.81699999999999995</v>
      </c>
      <c r="I21" s="81">
        <v>0.124</v>
      </c>
      <c r="J21" s="81"/>
      <c r="K21" s="81"/>
      <c r="L21" s="81"/>
      <c r="M21" s="81">
        <v>0.77100000000000002</v>
      </c>
      <c r="N21" s="81">
        <v>0.96399999999999997</v>
      </c>
      <c r="O21" s="81">
        <v>0.317</v>
      </c>
      <c r="P21" s="81"/>
      <c r="Q21" s="81"/>
      <c r="R21" s="81"/>
      <c r="S21" s="81"/>
      <c r="T21" s="81"/>
      <c r="U21" s="81">
        <v>0.4</v>
      </c>
      <c r="V21" s="81"/>
      <c r="W21" s="81">
        <v>2.9000000000000001E-2</v>
      </c>
      <c r="X21" s="81">
        <v>5.0000000000000001E-3</v>
      </c>
      <c r="Y21" s="81"/>
      <c r="Z21" s="78"/>
      <c r="AA21" s="79">
        <f t="shared" si="2"/>
        <v>3.427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0.81699999999999995</v>
      </c>
      <c r="I25" s="88">
        <f t="shared" si="3"/>
        <v>0.124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8.7710000000000008</v>
      </c>
      <c r="N25" s="88">
        <f t="shared" si="3"/>
        <v>0.96399999999999997</v>
      </c>
      <c r="O25" s="88">
        <f t="shared" si="3"/>
        <v>10.875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8.33</v>
      </c>
      <c r="V25" s="88">
        <f t="shared" si="3"/>
        <v>0</v>
      </c>
      <c r="W25" s="88">
        <f t="shared" si="3"/>
        <v>2.9000000000000001E-2</v>
      </c>
      <c r="X25" s="88">
        <f t="shared" si="3"/>
        <v>5.0000000000000001E-3</v>
      </c>
      <c r="Y25" s="88">
        <f t="shared" si="3"/>
        <v>0</v>
      </c>
      <c r="Z25" s="89" t="str">
        <f t="shared" si="3"/>
        <v/>
      </c>
      <c r="AA25" s="90">
        <f>SUM(AA19:AA24)</f>
        <v>29.914999999999999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58.042999999999999</v>
      </c>
      <c r="C29" s="77">
        <v>55.311999999999998</v>
      </c>
      <c r="D29" s="77">
        <v>53.215000000000003</v>
      </c>
      <c r="E29" s="77">
        <v>52.645000000000003</v>
      </c>
      <c r="F29" s="77">
        <v>56.808</v>
      </c>
      <c r="G29" s="77">
        <v>53.222999999999999</v>
      </c>
      <c r="H29" s="77">
        <v>50.162999999999997</v>
      </c>
      <c r="I29" s="77">
        <v>33.319000000000003</v>
      </c>
      <c r="J29" s="77">
        <v>4.8029999999999999</v>
      </c>
      <c r="K29" s="77">
        <v>8.2550000000000008</v>
      </c>
      <c r="L29" s="77">
        <v>10.972</v>
      </c>
      <c r="M29" s="77">
        <v>31.702000000000002</v>
      </c>
      <c r="N29" s="77">
        <v>5.9059999999999997</v>
      </c>
      <c r="O29" s="77">
        <v>13.311999999999999</v>
      </c>
      <c r="P29" s="77">
        <v>6.4119999999999999</v>
      </c>
      <c r="Q29" s="77">
        <v>5.48</v>
      </c>
      <c r="R29" s="77">
        <v>17.323</v>
      </c>
      <c r="S29" s="77">
        <v>39.472000000000001</v>
      </c>
      <c r="T29" s="77">
        <v>17.925999999999998</v>
      </c>
      <c r="U29" s="77">
        <v>23.233000000000001</v>
      </c>
      <c r="V29" s="77">
        <v>51.506</v>
      </c>
      <c r="W29" s="77">
        <v>50.616999999999997</v>
      </c>
      <c r="X29" s="77">
        <v>11.916</v>
      </c>
      <c r="Y29" s="77">
        <v>13.78</v>
      </c>
      <c r="Z29" s="78"/>
      <c r="AA29" s="79">
        <f>SUM(B29:Z29)</f>
        <v>725.34299999999996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58.042999999999999</v>
      </c>
      <c r="C31" s="62">
        <f t="shared" ref="C31:Z31" si="4">IF(LEN(C$2)&gt;0,SUM(C28:C30),"")</f>
        <v>55.311999999999998</v>
      </c>
      <c r="D31" s="62">
        <f t="shared" si="4"/>
        <v>53.215000000000003</v>
      </c>
      <c r="E31" s="62">
        <f t="shared" si="4"/>
        <v>52.645000000000003</v>
      </c>
      <c r="F31" s="62">
        <f t="shared" si="4"/>
        <v>56.808</v>
      </c>
      <c r="G31" s="62">
        <f t="shared" si="4"/>
        <v>53.222999999999999</v>
      </c>
      <c r="H31" s="62">
        <f t="shared" si="4"/>
        <v>50.162999999999997</v>
      </c>
      <c r="I31" s="62">
        <f t="shared" si="4"/>
        <v>33.319000000000003</v>
      </c>
      <c r="J31" s="62">
        <f t="shared" si="4"/>
        <v>4.8029999999999999</v>
      </c>
      <c r="K31" s="62">
        <f t="shared" si="4"/>
        <v>8.2550000000000008</v>
      </c>
      <c r="L31" s="62">
        <f t="shared" si="4"/>
        <v>10.972</v>
      </c>
      <c r="M31" s="62">
        <f t="shared" si="4"/>
        <v>31.702000000000002</v>
      </c>
      <c r="N31" s="62">
        <f t="shared" si="4"/>
        <v>5.9059999999999997</v>
      </c>
      <c r="O31" s="62">
        <f t="shared" si="4"/>
        <v>13.311999999999999</v>
      </c>
      <c r="P31" s="62">
        <f t="shared" si="4"/>
        <v>6.4119999999999999</v>
      </c>
      <c r="Q31" s="62">
        <f t="shared" si="4"/>
        <v>5.48</v>
      </c>
      <c r="R31" s="62">
        <f t="shared" si="4"/>
        <v>17.323</v>
      </c>
      <c r="S31" s="62">
        <f t="shared" si="4"/>
        <v>39.472000000000001</v>
      </c>
      <c r="T31" s="62">
        <f t="shared" si="4"/>
        <v>17.925999999999998</v>
      </c>
      <c r="U31" s="62">
        <f t="shared" si="4"/>
        <v>23.233000000000001</v>
      </c>
      <c r="V31" s="62">
        <f t="shared" si="4"/>
        <v>51.506</v>
      </c>
      <c r="W31" s="62">
        <f t="shared" si="4"/>
        <v>50.616999999999997</v>
      </c>
      <c r="X31" s="62">
        <f t="shared" si="4"/>
        <v>11.916</v>
      </c>
      <c r="Y31" s="62">
        <f t="shared" si="4"/>
        <v>13.78</v>
      </c>
      <c r="Z31" s="63" t="str">
        <f t="shared" si="4"/>
        <v/>
      </c>
      <c r="AA31" s="64">
        <f>SUM(AA28:AA30)</f>
        <v>725.34299999999996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58.042999999999999</v>
      </c>
      <c r="C51" s="88">
        <f t="shared" si="10"/>
        <v>55.311999999999998</v>
      </c>
      <c r="D51" s="88">
        <f t="shared" si="10"/>
        <v>53.215000000000003</v>
      </c>
      <c r="E51" s="88">
        <f t="shared" si="10"/>
        <v>52.644999999999996</v>
      </c>
      <c r="F51" s="88">
        <f t="shared" si="10"/>
        <v>56.808</v>
      </c>
      <c r="G51" s="88">
        <f t="shared" si="10"/>
        <v>53.222999999999999</v>
      </c>
      <c r="H51" s="88">
        <f t="shared" si="10"/>
        <v>50.163000000000004</v>
      </c>
      <c r="I51" s="88">
        <f t="shared" si="10"/>
        <v>33.319000000000003</v>
      </c>
      <c r="J51" s="88">
        <f t="shared" si="10"/>
        <v>4.8029999999999999</v>
      </c>
      <c r="K51" s="88">
        <f t="shared" si="10"/>
        <v>8.254999999999999</v>
      </c>
      <c r="L51" s="88">
        <f t="shared" si="10"/>
        <v>10.972</v>
      </c>
      <c r="M51" s="88">
        <f t="shared" si="10"/>
        <v>31.701999999999998</v>
      </c>
      <c r="N51" s="88">
        <f t="shared" si="10"/>
        <v>5.9060000000000006</v>
      </c>
      <c r="O51" s="88">
        <f t="shared" si="10"/>
        <v>13.311999999999999</v>
      </c>
      <c r="P51" s="88">
        <f t="shared" si="10"/>
        <v>6.4119999999999999</v>
      </c>
      <c r="Q51" s="88">
        <f t="shared" si="10"/>
        <v>5.48</v>
      </c>
      <c r="R51" s="88">
        <f t="shared" si="10"/>
        <v>17.323</v>
      </c>
      <c r="S51" s="88">
        <f t="shared" si="10"/>
        <v>39.472000000000001</v>
      </c>
      <c r="T51" s="88">
        <f t="shared" si="10"/>
        <v>17.926000000000002</v>
      </c>
      <c r="U51" s="88">
        <f t="shared" si="10"/>
        <v>23.232999999999997</v>
      </c>
      <c r="V51" s="88">
        <f t="shared" si="10"/>
        <v>51.506</v>
      </c>
      <c r="W51" s="88">
        <f t="shared" si="10"/>
        <v>50.616999999999997</v>
      </c>
      <c r="X51" s="88">
        <f t="shared" si="10"/>
        <v>11.916</v>
      </c>
      <c r="Y51" s="88">
        <f t="shared" si="10"/>
        <v>13.780000000000001</v>
      </c>
      <c r="Z51" s="89" t="str">
        <f t="shared" si="10"/>
        <v/>
      </c>
      <c r="AA51" s="104">
        <f>SUM(B51:Z51)</f>
        <v>725.34299999999996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58.042999999999999</v>
      </c>
      <c r="C4" s="18">
        <v>55.311999999999998</v>
      </c>
      <c r="D4" s="18">
        <v>53.214999999999996</v>
      </c>
      <c r="E4" s="18">
        <v>52.644999999999996</v>
      </c>
      <c r="F4" s="18">
        <v>56.807999999999993</v>
      </c>
      <c r="G4" s="18">
        <v>53.222999999999999</v>
      </c>
      <c r="H4" s="18">
        <v>50.162999999999997</v>
      </c>
      <c r="I4" s="18">
        <v>33.319000000000003</v>
      </c>
      <c r="J4" s="18">
        <v>4.8029999999999999</v>
      </c>
      <c r="K4" s="18">
        <v>8.254999999999999</v>
      </c>
      <c r="L4" s="18">
        <v>10.972</v>
      </c>
      <c r="M4" s="18">
        <v>31.701999999999998</v>
      </c>
      <c r="N4" s="18">
        <v>5.9059999999999997</v>
      </c>
      <c r="O4" s="18">
        <v>13.311999999999999</v>
      </c>
      <c r="P4" s="18">
        <v>6.411999999999999</v>
      </c>
      <c r="Q4" s="18">
        <v>5.48</v>
      </c>
      <c r="R4" s="18">
        <v>17.323</v>
      </c>
      <c r="S4" s="18">
        <v>39.471999999999994</v>
      </c>
      <c r="T4" s="18">
        <v>17.926000000000002</v>
      </c>
      <c r="U4" s="18">
        <v>23.233000000000001</v>
      </c>
      <c r="V4" s="18">
        <v>51.506</v>
      </c>
      <c r="W4" s="18">
        <v>50.616999999999997</v>
      </c>
      <c r="X4" s="18">
        <v>11.916</v>
      </c>
      <c r="Y4" s="18">
        <v>13.78</v>
      </c>
      <c r="Z4" s="19"/>
      <c r="AA4" s="20">
        <f>SUM(B4:Z4)</f>
        <v>725.34299999999996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97.43</v>
      </c>
      <c r="D7" s="28">
        <v>96.48</v>
      </c>
      <c r="E7" s="28">
        <v>96</v>
      </c>
      <c r="F7" s="28">
        <v>93.95</v>
      </c>
      <c r="G7" s="28">
        <v>98.6</v>
      </c>
      <c r="H7" s="28">
        <v>95.1</v>
      </c>
      <c r="I7" s="28">
        <v>126.51</v>
      </c>
      <c r="J7" s="28">
        <v>200</v>
      </c>
      <c r="K7" s="28">
        <v>100</v>
      </c>
      <c r="L7" s="28">
        <v>85</v>
      </c>
      <c r="M7" s="28">
        <v>56.64</v>
      </c>
      <c r="N7" s="28">
        <v>8.11</v>
      </c>
      <c r="O7" s="28">
        <v>12.82</v>
      </c>
      <c r="P7" s="28">
        <v>38.880000000000003</v>
      </c>
      <c r="Q7" s="28">
        <v>75.12</v>
      </c>
      <c r="R7" s="28">
        <v>100.52</v>
      </c>
      <c r="S7" s="28">
        <v>85</v>
      </c>
      <c r="T7" s="28">
        <v>95.04</v>
      </c>
      <c r="U7" s="28">
        <v>93.43</v>
      </c>
      <c r="V7" s="28">
        <v>99.5</v>
      </c>
      <c r="W7" s="28">
        <v>99.5</v>
      </c>
      <c r="X7" s="28">
        <v>93.93</v>
      </c>
      <c r="Y7" s="28">
        <v>93.79</v>
      </c>
      <c r="Z7" s="29"/>
      <c r="AA7" s="30">
        <f>IF(SUM(B7:Z7)&lt;&gt;0,AVERAGEIF(B7:Z7,"&lt;&gt;"""),"")</f>
        <v>89.05625000000002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4.3449999999999998</v>
      </c>
      <c r="M14" s="57">
        <v>0.23</v>
      </c>
      <c r="N14" s="57"/>
      <c r="O14" s="57">
        <v>6.3159999999999998</v>
      </c>
      <c r="P14" s="57">
        <v>5.8000000000000003E-2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10.949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4.3449999999999998</v>
      </c>
      <c r="M16" s="62">
        <f t="shared" si="1"/>
        <v>0.23</v>
      </c>
      <c r="N16" s="62">
        <f t="shared" si="1"/>
        <v>0</v>
      </c>
      <c r="O16" s="62">
        <f t="shared" si="1"/>
        <v>6.3159999999999998</v>
      </c>
      <c r="P16" s="62">
        <f t="shared" si="1"/>
        <v>5.8000000000000003E-2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10.949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10.481</v>
      </c>
      <c r="C20" s="77">
        <v>10.304</v>
      </c>
      <c r="D20" s="77">
        <v>9.4859999999999989</v>
      </c>
      <c r="E20" s="77">
        <v>9.3949999999999996</v>
      </c>
      <c r="F20" s="77">
        <v>10.577999999999998</v>
      </c>
      <c r="G20" s="77">
        <v>8.8940000000000001</v>
      </c>
      <c r="H20" s="77">
        <v>9.6549999999999994</v>
      </c>
      <c r="I20" s="77">
        <v>2.419</v>
      </c>
      <c r="J20" s="77"/>
      <c r="K20" s="77">
        <v>0.28699999999999998</v>
      </c>
      <c r="L20" s="77">
        <v>0.29499999999999998</v>
      </c>
      <c r="M20" s="77">
        <v>11.356</v>
      </c>
      <c r="N20" s="77">
        <v>0.23400000000000001</v>
      </c>
      <c r="O20" s="77">
        <v>0.871</v>
      </c>
      <c r="P20" s="77">
        <v>0.22500000000000001</v>
      </c>
      <c r="Q20" s="77">
        <v>0.216</v>
      </c>
      <c r="R20" s="77">
        <v>5.2530000000000001</v>
      </c>
      <c r="S20" s="77">
        <v>0.81099999999999994</v>
      </c>
      <c r="T20" s="77">
        <v>0.78600000000000003</v>
      </c>
      <c r="U20" s="77">
        <v>0.23699999999999999</v>
      </c>
      <c r="V20" s="77">
        <v>17.396999999999998</v>
      </c>
      <c r="W20" s="77">
        <v>19.080999999999996</v>
      </c>
      <c r="X20" s="77">
        <v>0.245</v>
      </c>
      <c r="Y20" s="77">
        <v>0.748</v>
      </c>
      <c r="Z20" s="78"/>
      <c r="AA20" s="79">
        <f t="shared" si="2"/>
        <v>129.25399999999993</v>
      </c>
    </row>
    <row r="21" spans="1:27" ht="24.95" customHeight="1" x14ac:dyDescent="0.2">
      <c r="A21" s="75" t="s">
        <v>16</v>
      </c>
      <c r="B21" s="80">
        <v>47.562000000000005</v>
      </c>
      <c r="C21" s="81">
        <v>45.00800000000001</v>
      </c>
      <c r="D21" s="81">
        <v>43.728999999999999</v>
      </c>
      <c r="E21" s="81">
        <v>43.25</v>
      </c>
      <c r="F21" s="81">
        <v>46.230000000000004</v>
      </c>
      <c r="G21" s="81">
        <v>44.328999999999994</v>
      </c>
      <c r="H21" s="81">
        <v>40.507999999999996</v>
      </c>
      <c r="I21" s="81">
        <v>30.9</v>
      </c>
      <c r="J21" s="81">
        <v>4.8029999999999999</v>
      </c>
      <c r="K21" s="81">
        <v>7.968</v>
      </c>
      <c r="L21" s="81">
        <v>6.3320000000000007</v>
      </c>
      <c r="M21" s="81">
        <v>20.116</v>
      </c>
      <c r="N21" s="81">
        <v>5.6719999999999997</v>
      </c>
      <c r="O21" s="81">
        <v>6.125</v>
      </c>
      <c r="P21" s="81">
        <v>6.1289999999999996</v>
      </c>
      <c r="Q21" s="81">
        <v>5.2640000000000002</v>
      </c>
      <c r="R21" s="81">
        <v>12.07</v>
      </c>
      <c r="S21" s="81">
        <v>38.660999999999994</v>
      </c>
      <c r="T21" s="81">
        <v>17.14</v>
      </c>
      <c r="U21" s="81">
        <v>22.996000000000002</v>
      </c>
      <c r="V21" s="81">
        <v>34.108999999999995</v>
      </c>
      <c r="W21" s="81">
        <v>31.536000000000001</v>
      </c>
      <c r="X21" s="81">
        <v>11.670999999999999</v>
      </c>
      <c r="Y21" s="81">
        <v>13.031999999999998</v>
      </c>
      <c r="Z21" s="78"/>
      <c r="AA21" s="79">
        <f t="shared" si="2"/>
        <v>585.14000000000021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58.043000000000006</v>
      </c>
      <c r="C25" s="88">
        <f t="shared" si="3"/>
        <v>55.312000000000012</v>
      </c>
      <c r="D25" s="88">
        <f t="shared" si="3"/>
        <v>53.214999999999996</v>
      </c>
      <c r="E25" s="88">
        <f t="shared" si="3"/>
        <v>52.644999999999996</v>
      </c>
      <c r="F25" s="88">
        <f t="shared" si="3"/>
        <v>56.808</v>
      </c>
      <c r="G25" s="88">
        <f t="shared" si="3"/>
        <v>53.222999999999992</v>
      </c>
      <c r="H25" s="88">
        <f t="shared" si="3"/>
        <v>50.162999999999997</v>
      </c>
      <c r="I25" s="88">
        <f t="shared" si="3"/>
        <v>33.318999999999996</v>
      </c>
      <c r="J25" s="88">
        <f t="shared" si="3"/>
        <v>4.8029999999999999</v>
      </c>
      <c r="K25" s="88">
        <f t="shared" si="3"/>
        <v>8.2550000000000008</v>
      </c>
      <c r="L25" s="88">
        <f t="shared" si="3"/>
        <v>6.6270000000000007</v>
      </c>
      <c r="M25" s="88">
        <f t="shared" si="3"/>
        <v>31.472000000000001</v>
      </c>
      <c r="N25" s="88">
        <f t="shared" si="3"/>
        <v>5.9059999999999997</v>
      </c>
      <c r="O25" s="88">
        <f t="shared" si="3"/>
        <v>6.9960000000000004</v>
      </c>
      <c r="P25" s="88">
        <f t="shared" si="3"/>
        <v>6.3539999999999992</v>
      </c>
      <c r="Q25" s="88">
        <f t="shared" si="3"/>
        <v>5.48</v>
      </c>
      <c r="R25" s="88">
        <f t="shared" si="3"/>
        <v>17.323</v>
      </c>
      <c r="S25" s="88">
        <f t="shared" si="3"/>
        <v>39.471999999999994</v>
      </c>
      <c r="T25" s="88">
        <f t="shared" si="3"/>
        <v>17.926000000000002</v>
      </c>
      <c r="U25" s="88">
        <f t="shared" si="3"/>
        <v>23.233000000000001</v>
      </c>
      <c r="V25" s="88">
        <f t="shared" si="3"/>
        <v>51.505999999999993</v>
      </c>
      <c r="W25" s="88">
        <f t="shared" si="3"/>
        <v>50.616999999999997</v>
      </c>
      <c r="X25" s="88">
        <f t="shared" si="3"/>
        <v>11.915999999999999</v>
      </c>
      <c r="Y25" s="88">
        <f t="shared" si="3"/>
        <v>13.779999999999998</v>
      </c>
      <c r="Z25" s="89">
        <f t="shared" si="3"/>
        <v>0</v>
      </c>
      <c r="AA25" s="90">
        <f t="shared" si="3"/>
        <v>714.39400000000012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58.042999999999999</v>
      </c>
      <c r="C29" s="77">
        <v>55.311999999999998</v>
      </c>
      <c r="D29" s="77">
        <v>53.215000000000003</v>
      </c>
      <c r="E29" s="77">
        <v>52.645000000000003</v>
      </c>
      <c r="F29" s="77">
        <v>56.808</v>
      </c>
      <c r="G29" s="77">
        <v>53.222999999999999</v>
      </c>
      <c r="H29" s="77">
        <v>50.162999999999997</v>
      </c>
      <c r="I29" s="77">
        <v>33.319000000000003</v>
      </c>
      <c r="J29" s="77">
        <v>4.8029999999999999</v>
      </c>
      <c r="K29" s="77">
        <v>8.2550000000000008</v>
      </c>
      <c r="L29" s="77">
        <v>10.972</v>
      </c>
      <c r="M29" s="77">
        <v>31.702000000000002</v>
      </c>
      <c r="N29" s="77">
        <v>5.9059999999999997</v>
      </c>
      <c r="O29" s="77">
        <v>13.311999999999999</v>
      </c>
      <c r="P29" s="77">
        <v>6.4119999999999999</v>
      </c>
      <c r="Q29" s="77">
        <v>5.48</v>
      </c>
      <c r="R29" s="77">
        <v>17.323</v>
      </c>
      <c r="S29" s="77">
        <v>39.472000000000001</v>
      </c>
      <c r="T29" s="77">
        <v>17.925999999999998</v>
      </c>
      <c r="U29" s="77">
        <v>23.233000000000001</v>
      </c>
      <c r="V29" s="77">
        <v>51.506</v>
      </c>
      <c r="W29" s="77">
        <v>50.616999999999997</v>
      </c>
      <c r="X29" s="77">
        <v>11.916</v>
      </c>
      <c r="Y29" s="77">
        <v>13.78</v>
      </c>
      <c r="Z29" s="78"/>
      <c r="AA29" s="79">
        <f>SUM(B29:Z29)</f>
        <v>725.34299999999996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58.042999999999999</v>
      </c>
      <c r="C31" s="62">
        <f t="shared" si="4"/>
        <v>55.311999999999998</v>
      </c>
      <c r="D31" s="62">
        <f t="shared" si="4"/>
        <v>53.215000000000003</v>
      </c>
      <c r="E31" s="62">
        <f t="shared" si="4"/>
        <v>52.645000000000003</v>
      </c>
      <c r="F31" s="62">
        <f t="shared" si="4"/>
        <v>56.808</v>
      </c>
      <c r="G31" s="62">
        <f t="shared" si="4"/>
        <v>53.222999999999999</v>
      </c>
      <c r="H31" s="62">
        <f t="shared" si="4"/>
        <v>50.162999999999997</v>
      </c>
      <c r="I31" s="62">
        <f t="shared" si="4"/>
        <v>33.319000000000003</v>
      </c>
      <c r="J31" s="62">
        <f t="shared" si="4"/>
        <v>4.8029999999999999</v>
      </c>
      <c r="K31" s="62">
        <f t="shared" si="4"/>
        <v>8.2550000000000008</v>
      </c>
      <c r="L31" s="62">
        <f t="shared" si="4"/>
        <v>10.972</v>
      </c>
      <c r="M31" s="62">
        <f t="shared" si="4"/>
        <v>31.702000000000002</v>
      </c>
      <c r="N31" s="62">
        <f t="shared" si="4"/>
        <v>5.9059999999999997</v>
      </c>
      <c r="O31" s="62">
        <f t="shared" si="4"/>
        <v>13.311999999999999</v>
      </c>
      <c r="P31" s="62">
        <f t="shared" si="4"/>
        <v>6.4119999999999999</v>
      </c>
      <c r="Q31" s="62">
        <f t="shared" si="4"/>
        <v>5.48</v>
      </c>
      <c r="R31" s="62">
        <f t="shared" si="4"/>
        <v>17.323</v>
      </c>
      <c r="S31" s="62">
        <f t="shared" si="4"/>
        <v>39.472000000000001</v>
      </c>
      <c r="T31" s="62">
        <f t="shared" si="4"/>
        <v>17.925999999999998</v>
      </c>
      <c r="U31" s="62">
        <f t="shared" si="4"/>
        <v>23.233000000000001</v>
      </c>
      <c r="V31" s="62">
        <f t="shared" si="4"/>
        <v>51.506</v>
      </c>
      <c r="W31" s="62">
        <f t="shared" si="4"/>
        <v>50.616999999999997</v>
      </c>
      <c r="X31" s="62">
        <f t="shared" si="4"/>
        <v>11.916</v>
      </c>
      <c r="Y31" s="62">
        <f t="shared" si="4"/>
        <v>13.78</v>
      </c>
      <c r="Z31" s="63">
        <f t="shared" si="4"/>
        <v>0</v>
      </c>
      <c r="AA31" s="64">
        <f t="shared" si="4"/>
        <v>725.34299999999996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58.043000000000006</v>
      </c>
      <c r="C51" s="88">
        <f t="shared" si="10"/>
        <v>55.312000000000012</v>
      </c>
      <c r="D51" s="88">
        <f t="shared" si="10"/>
        <v>53.214999999999996</v>
      </c>
      <c r="E51" s="88">
        <f t="shared" si="10"/>
        <v>52.644999999999996</v>
      </c>
      <c r="F51" s="88">
        <f t="shared" si="10"/>
        <v>56.808</v>
      </c>
      <c r="G51" s="88">
        <f t="shared" si="10"/>
        <v>53.222999999999992</v>
      </c>
      <c r="H51" s="88">
        <f t="shared" si="10"/>
        <v>50.162999999999997</v>
      </c>
      <c r="I51" s="88">
        <f t="shared" si="10"/>
        <v>33.318999999999996</v>
      </c>
      <c r="J51" s="88">
        <f t="shared" si="10"/>
        <v>4.8029999999999999</v>
      </c>
      <c r="K51" s="88">
        <f t="shared" si="10"/>
        <v>8.2550000000000008</v>
      </c>
      <c r="L51" s="88">
        <f t="shared" si="10"/>
        <v>10.972000000000001</v>
      </c>
      <c r="M51" s="88">
        <f t="shared" si="10"/>
        <v>31.702000000000002</v>
      </c>
      <c r="N51" s="88">
        <f t="shared" si="10"/>
        <v>5.9059999999999997</v>
      </c>
      <c r="O51" s="88">
        <f t="shared" si="10"/>
        <v>13.312000000000001</v>
      </c>
      <c r="P51" s="88">
        <f t="shared" si="10"/>
        <v>6.411999999999999</v>
      </c>
      <c r="Q51" s="88">
        <f t="shared" si="10"/>
        <v>5.48</v>
      </c>
      <c r="R51" s="88">
        <f t="shared" si="10"/>
        <v>17.323</v>
      </c>
      <c r="S51" s="88">
        <f t="shared" si="10"/>
        <v>39.471999999999994</v>
      </c>
      <c r="T51" s="88">
        <f t="shared" si="10"/>
        <v>17.926000000000002</v>
      </c>
      <c r="U51" s="88">
        <f t="shared" si="10"/>
        <v>23.233000000000001</v>
      </c>
      <c r="V51" s="88">
        <f t="shared" si="10"/>
        <v>51.505999999999993</v>
      </c>
      <c r="W51" s="88">
        <f t="shared" si="10"/>
        <v>50.616999999999997</v>
      </c>
      <c r="X51" s="88">
        <f t="shared" si="10"/>
        <v>11.915999999999999</v>
      </c>
      <c r="Y51" s="88">
        <f t="shared" si="10"/>
        <v>13.779999999999998</v>
      </c>
      <c r="Z51" s="89">
        <f t="shared" si="10"/>
        <v>0</v>
      </c>
      <c r="AA51" s="104">
        <f>SUM(B51:Z51)</f>
        <v>725.34299999999996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</v>
      </c>
      <c r="C7" s="117">
        <v>97.43</v>
      </c>
      <c r="D7" s="117">
        <v>96.48</v>
      </c>
      <c r="E7" s="117">
        <v>96</v>
      </c>
      <c r="F7" s="117">
        <v>93.95</v>
      </c>
      <c r="G7" s="117">
        <v>98.6</v>
      </c>
      <c r="H7" s="117">
        <v>95.1</v>
      </c>
      <c r="I7" s="117">
        <v>126.51</v>
      </c>
      <c r="J7" s="117">
        <v>200</v>
      </c>
      <c r="K7" s="117">
        <v>100</v>
      </c>
      <c r="L7" s="117">
        <v>85</v>
      </c>
      <c r="M7" s="117">
        <v>56.64</v>
      </c>
      <c r="N7" s="117">
        <v>8.11</v>
      </c>
      <c r="O7" s="117">
        <v>12.82</v>
      </c>
      <c r="P7" s="117">
        <v>38.880000000000003</v>
      </c>
      <c r="Q7" s="117">
        <v>75.12</v>
      </c>
      <c r="R7" s="117">
        <v>100.52</v>
      </c>
      <c r="S7" s="117">
        <v>85</v>
      </c>
      <c r="T7" s="117">
        <v>95.04</v>
      </c>
      <c r="U7" s="117">
        <v>93.43</v>
      </c>
      <c r="V7" s="117">
        <v>99.5</v>
      </c>
      <c r="W7" s="117">
        <v>99.5</v>
      </c>
      <c r="X7" s="117">
        <v>93.93</v>
      </c>
      <c r="Y7" s="117">
        <v>93.79</v>
      </c>
      <c r="Z7" s="118"/>
      <c r="AA7" s="119">
        <f>IF(SUM(B7:Z7)&lt;&gt;0,AVERAGEIF(B7:Z7,"&lt;&gt;"""),"")</f>
        <v>89.05625000000002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2023-06-09T20:37:51Z</dcterms:created>
  <dcterms:modified xsi:type="dcterms:W3CDTF">2023-06-09T20:37:52Z</dcterms:modified>
</cp:coreProperties>
</file>