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<sst xmlns="http://schemas.openxmlformats.org/spreadsheetml/2006/main" count="117" uniqueCount="53">
  <si>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08/06/2023 23:19:33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</si>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</sst>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FE-4707-8CA3-183DD1D982C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FE-4707-8CA3-183DD1D982C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60.286000000000001</c:v>
                </c:pt>
                <c:pt idx="2">
                  <c:v>5.242</c:v>
                </c:pt>
                <c:pt idx="4">
                  <c:v>2.0489999999999999</c:v>
                </c:pt>
                <c:pt idx="5">
                  <c:v>53.570999999999998</c:v>
                </c:pt>
                <c:pt idx="18">
                  <c:v>12.34</c:v>
                </c:pt>
                <c:pt idx="19">
                  <c:v>8.5069999999999997</c:v>
                </c:pt>
                <c:pt idx="20">
                  <c:v>17.524999999999999</c:v>
                </c:pt>
                <c:pt idx="21">
                  <c:v>38.347000000000001</c:v>
                </c:pt>
                <c:pt idx="22">
                  <c:v>46.845999999999997</c:v>
                </c:pt>
                <c:pt idx="23">
                  <c:v>34.480000000000004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FE-4707-8CA3-183DD1D982C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FE-4707-8CA3-183DD1D982C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52.731000000000009</c:v>
                </c:pt>
                <c:pt idx="1">
                  <c:v>66.22399999999999</c:v>
                </c:pt>
                <c:pt idx="2">
                  <c:v>88.871000000000009</c:v>
                </c:pt>
                <c:pt idx="3">
                  <c:v>108.735</c:v>
                </c:pt>
                <c:pt idx="4">
                  <c:v>110.746</c:v>
                </c:pt>
                <c:pt idx="5">
                  <c:v>66.533000000000001</c:v>
                </c:pt>
                <c:pt idx="6">
                  <c:v>77.843999999999994</c:v>
                </c:pt>
                <c:pt idx="7">
                  <c:v>105.952</c:v>
                </c:pt>
                <c:pt idx="8">
                  <c:v>92.132000000000005</c:v>
                </c:pt>
                <c:pt idx="9">
                  <c:v>168.93700000000001</c:v>
                </c:pt>
                <c:pt idx="10">
                  <c:v>59.058</c:v>
                </c:pt>
                <c:pt idx="11">
                  <c:v>56.51</c:v>
                </c:pt>
                <c:pt idx="12">
                  <c:v>36.455999999999996</c:v>
                </c:pt>
                <c:pt idx="13">
                  <c:v>18.09</c:v>
                </c:pt>
                <c:pt idx="14">
                  <c:v>12.819000000000001</c:v>
                </c:pt>
                <c:pt idx="15">
                  <c:v>26.861000000000001</c:v>
                </c:pt>
                <c:pt idx="16">
                  <c:v>35.480000000000004</c:v>
                </c:pt>
                <c:pt idx="17">
                  <c:v>65.028999999999996</c:v>
                </c:pt>
                <c:pt idx="18">
                  <c:v>25.207999999999998</c:v>
                </c:pt>
                <c:pt idx="19">
                  <c:v>20.262</c:v>
                </c:pt>
                <c:pt idx="20">
                  <c:v>13.017000000000001</c:v>
                </c:pt>
                <c:pt idx="21">
                  <c:v>8.4</c:v>
                </c:pt>
                <c:pt idx="22">
                  <c:v>9.49</c:v>
                </c:pt>
                <c:pt idx="23">
                  <c:v>11.92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FE-4707-8CA3-183DD1D982C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FE-4707-8CA3-183DD1D982C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FE-4707-8CA3-183DD1D98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54.893999999999998</c:v>
                </c:pt>
                <c:pt idx="1">
                  <c:v>126.50999999999999</c:v>
                </c:pt>
                <c:pt idx="2">
                  <c:v>94.113</c:v>
                </c:pt>
                <c:pt idx="3">
                  <c:v>108.735</c:v>
                </c:pt>
                <c:pt idx="4">
                  <c:v>112.79499999999999</c:v>
                </c:pt>
                <c:pt idx="5">
                  <c:v>120.10399999999998</c:v>
                </c:pt>
                <c:pt idx="6">
                  <c:v>80.73299999999999</c:v>
                </c:pt>
                <c:pt idx="7">
                  <c:v>105.95200000000001</c:v>
                </c:pt>
                <c:pt idx="8">
                  <c:v>92.132000000000005</c:v>
                </c:pt>
                <c:pt idx="9">
                  <c:v>168.93700000000001</c:v>
                </c:pt>
                <c:pt idx="10">
                  <c:v>59.829000000000001</c:v>
                </c:pt>
                <c:pt idx="11">
                  <c:v>58.551999999999992</c:v>
                </c:pt>
                <c:pt idx="12">
                  <c:v>40.03</c:v>
                </c:pt>
                <c:pt idx="13">
                  <c:v>35.543999999999997</c:v>
                </c:pt>
                <c:pt idx="14">
                  <c:v>34.956000000000003</c:v>
                </c:pt>
                <c:pt idx="15">
                  <c:v>38.474999999999994</c:v>
                </c:pt>
                <c:pt idx="16">
                  <c:v>57.374999999999993</c:v>
                </c:pt>
                <c:pt idx="17">
                  <c:v>65.028999999999996</c:v>
                </c:pt>
                <c:pt idx="18">
                  <c:v>37.840999999999994</c:v>
                </c:pt>
                <c:pt idx="19">
                  <c:v>42.061</c:v>
                </c:pt>
                <c:pt idx="20">
                  <c:v>30.541999999999998</c:v>
                </c:pt>
                <c:pt idx="21">
                  <c:v>46.747</c:v>
                </c:pt>
                <c:pt idx="22">
                  <c:v>56.60199999999999</c:v>
                </c:pt>
                <c:pt idx="23">
                  <c:v>47.027000000000001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FE-4707-8CA3-183DD1D98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89.93</c:v>
                </c:pt>
                <c:pt idx="1">
                  <c:v>89</c:v>
                </c:pt>
                <c:pt idx="2">
                  <c:v>85</c:v>
                </c:pt>
                <c:pt idx="3">
                  <c:v>82.87</c:v>
                </c:pt>
                <c:pt idx="4">
                  <c:v>85</c:v>
                </c:pt>
                <c:pt idx="5">
                  <c:v>86</c:v>
                </c:pt>
                <c:pt idx="6">
                  <c:v>96.02</c:v>
                </c:pt>
                <c:pt idx="7">
                  <c:v>86</c:v>
                </c:pt>
                <c:pt idx="8">
                  <c:v>82.5</c:v>
                </c:pt>
                <c:pt idx="9">
                  <c:v>82.5</c:v>
                </c:pt>
                <c:pt idx="10">
                  <c:v>87.26</c:v>
                </c:pt>
                <c:pt idx="11">
                  <c:v>77.930000000000007</c:v>
                </c:pt>
                <c:pt idx="12">
                  <c:v>67.53</c:v>
                </c:pt>
                <c:pt idx="13">
                  <c:v>63.24</c:v>
                </c:pt>
                <c:pt idx="14">
                  <c:v>61.56</c:v>
                </c:pt>
                <c:pt idx="15">
                  <c:v>65.89</c:v>
                </c:pt>
                <c:pt idx="16">
                  <c:v>78.77</c:v>
                </c:pt>
                <c:pt idx="17">
                  <c:v>79.92</c:v>
                </c:pt>
                <c:pt idx="18">
                  <c:v>95</c:v>
                </c:pt>
                <c:pt idx="19">
                  <c:v>104.24</c:v>
                </c:pt>
                <c:pt idx="20">
                  <c:v>88.1</c:v>
                </c:pt>
                <c:pt idx="21">
                  <c:v>84.66</c:v>
                </c:pt>
                <c:pt idx="22">
                  <c:v>84.58</c:v>
                </c:pt>
                <c:pt idx="23">
                  <c:v>96.17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FE-4707-8CA3-183DD1D98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54.894000000000005</v>
      </c>
      <c r="C4" s="18">
        <v>126.51</v>
      </c>
      <c r="D4" s="18">
        <v>94.113</v>
      </c>
      <c r="E4" s="18">
        <v>108.735</v>
      </c>
      <c r="F4" s="18">
        <v>112.79499999999999</v>
      </c>
      <c r="G4" s="18">
        <v>120.10399999999998</v>
      </c>
      <c r="H4" s="18">
        <v>80.73299999999999</v>
      </c>
      <c r="I4" s="18">
        <v>105.952</v>
      </c>
      <c r="J4" s="18">
        <v>92.132000000000005</v>
      </c>
      <c r="K4" s="18">
        <v>168.93700000000001</v>
      </c>
      <c r="L4" s="18">
        <v>59.829000000000001</v>
      </c>
      <c r="M4" s="18">
        <v>58.552</v>
      </c>
      <c r="N4" s="18">
        <v>40.029999999999994</v>
      </c>
      <c r="O4" s="18">
        <v>35.543999999999997</v>
      </c>
      <c r="P4" s="18">
        <v>34.955999999999996</v>
      </c>
      <c r="Q4" s="18">
        <v>38.475000000000001</v>
      </c>
      <c r="R4" s="18">
        <v>57.375000000000007</v>
      </c>
      <c r="S4" s="18">
        <v>65.028999999999996</v>
      </c>
      <c r="T4" s="18">
        <v>37.840999999999994</v>
      </c>
      <c r="U4" s="18">
        <v>42.061</v>
      </c>
      <c r="V4" s="18">
        <v>30.541999999999998</v>
      </c>
      <c r="W4" s="18">
        <v>46.747000000000007</v>
      </c>
      <c r="X4" s="18">
        <v>56.601999999999997</v>
      </c>
      <c r="Y4" s="18">
        <v>47.027000000000001</v>
      </c>
      <c r="Z4" s="19"/>
      <c r="AA4" s="20">
        <f>SUM(B4:Z4)</f>
        <v>1715.5149999999999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89.93</v>
      </c>
      <c r="C7" s="28">
        <v>89</v>
      </c>
      <c r="D7" s="28">
        <v>85</v>
      </c>
      <c r="E7" s="28">
        <v>82.87</v>
      </c>
      <c r="F7" s="28">
        <v>85</v>
      </c>
      <c r="G7" s="28">
        <v>86</v>
      </c>
      <c r="H7" s="28">
        <v>96.02</v>
      </c>
      <c r="I7" s="28">
        <v>86</v>
      </c>
      <c r="J7" s="28">
        <v>82.5</v>
      </c>
      <c r="K7" s="28">
        <v>82.5</v>
      </c>
      <c r="L7" s="28">
        <v>87.26</v>
      </c>
      <c r="M7" s="28">
        <v>77.930000000000007</v>
      </c>
      <c r="N7" s="28">
        <v>67.53</v>
      </c>
      <c r="O7" s="28">
        <v>63.24</v>
      </c>
      <c r="P7" s="28">
        <v>61.56</v>
      </c>
      <c r="Q7" s="28">
        <v>65.89</v>
      </c>
      <c r="R7" s="28">
        <v>78.77</v>
      </c>
      <c r="S7" s="28">
        <v>79.92</v>
      </c>
      <c r="T7" s="28">
        <v>95</v>
      </c>
      <c r="U7" s="28">
        <v>104.24</v>
      </c>
      <c r="V7" s="28">
        <v>88.1</v>
      </c>
      <c r="W7" s="28">
        <v>84.66</v>
      </c>
      <c r="X7" s="28">
        <v>84.58</v>
      </c>
      <c r="Y7" s="28">
        <v>96.17</v>
      </c>
      <c r="Z7" s="29"/>
      <c r="AA7" s="30">
        <f>IF(SUM(B7:Z7)&lt;&gt;0,AVERAGEIF(B7:Z7,"&lt;&gt;"""),"")</f>
        <v>83.319583333333341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60.286000000000001</v>
      </c>
      <c r="D12" s="52">
        <v>5.242</v>
      </c>
      <c r="E12" s="52"/>
      <c r="F12" s="52">
        <v>2.0489999999999999</v>
      </c>
      <c r="G12" s="52">
        <v>53.570999999999998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12.34</v>
      </c>
      <c r="U12" s="52">
        <v>8.5069999999999997</v>
      </c>
      <c r="V12" s="52">
        <v>17.524999999999999</v>
      </c>
      <c r="W12" s="52">
        <v>38.347000000000001</v>
      </c>
      <c r="X12" s="52">
        <v>46.845999999999997</v>
      </c>
      <c r="Y12" s="52">
        <v>34.480000000000004</v>
      </c>
      <c r="Z12" s="53"/>
      <c r="AA12" s="54">
        <f t="shared" si="0"/>
        <v>279.19300000000004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52.731000000000009</v>
      </c>
      <c r="C14" s="57">
        <v>66.22399999999999</v>
      </c>
      <c r="D14" s="57">
        <v>88.871000000000009</v>
      </c>
      <c r="E14" s="57">
        <v>108.735</v>
      </c>
      <c r="F14" s="57">
        <v>110.746</v>
      </c>
      <c r="G14" s="57">
        <v>66.533000000000001</v>
      </c>
      <c r="H14" s="57">
        <v>77.843999999999994</v>
      </c>
      <c r="I14" s="57">
        <v>105.952</v>
      </c>
      <c r="J14" s="57">
        <v>92.132000000000005</v>
      </c>
      <c r="K14" s="57">
        <v>168.93700000000001</v>
      </c>
      <c r="L14" s="57">
        <v>59.058</v>
      </c>
      <c r="M14" s="57">
        <v>56.51</v>
      </c>
      <c r="N14" s="57">
        <v>36.455999999999996</v>
      </c>
      <c r="O14" s="57">
        <v>18.09</v>
      </c>
      <c r="P14" s="57">
        <v>12.819000000000001</v>
      </c>
      <c r="Q14" s="57">
        <v>26.861000000000001</v>
      </c>
      <c r="R14" s="57">
        <v>35.480000000000004</v>
      </c>
      <c r="S14" s="57">
        <v>65.028999999999996</v>
      </c>
      <c r="T14" s="57">
        <v>25.207999999999998</v>
      </c>
      <c r="U14" s="57">
        <v>20.262</v>
      </c>
      <c r="V14" s="57">
        <v>13.017000000000001</v>
      </c>
      <c r="W14" s="57">
        <v>8.4</v>
      </c>
      <c r="X14" s="57">
        <v>9.49</v>
      </c>
      <c r="Y14" s="57">
        <v>11.92</v>
      </c>
      <c r="Z14" s="58"/>
      <c r="AA14" s="59">
        <f t="shared" si="0"/>
        <v>1337.3050000000003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52.731000000000009</v>
      </c>
      <c r="C16" s="62">
        <f t="shared" ref="C16:Z16" si="1">IF(LEN(C$2)&gt;0,SUM(C10:C15),"")</f>
        <v>126.50999999999999</v>
      </c>
      <c r="D16" s="62">
        <f t="shared" si="1"/>
        <v>94.113000000000014</v>
      </c>
      <c r="E16" s="62">
        <f t="shared" si="1"/>
        <v>108.735</v>
      </c>
      <c r="F16" s="62">
        <f t="shared" si="1"/>
        <v>112.795</v>
      </c>
      <c r="G16" s="62">
        <f t="shared" si="1"/>
        <v>120.104</v>
      </c>
      <c r="H16" s="62">
        <f t="shared" si="1"/>
        <v>77.843999999999994</v>
      </c>
      <c r="I16" s="62">
        <f t="shared" si="1"/>
        <v>105.952</v>
      </c>
      <c r="J16" s="62">
        <f t="shared" si="1"/>
        <v>92.132000000000005</v>
      </c>
      <c r="K16" s="62">
        <f t="shared" si="1"/>
        <v>168.93700000000001</v>
      </c>
      <c r="L16" s="62">
        <f t="shared" si="1"/>
        <v>59.058</v>
      </c>
      <c r="M16" s="62">
        <f t="shared" si="1"/>
        <v>56.51</v>
      </c>
      <c r="N16" s="62">
        <f t="shared" si="1"/>
        <v>36.455999999999996</v>
      </c>
      <c r="O16" s="62">
        <f t="shared" si="1"/>
        <v>18.09</v>
      </c>
      <c r="P16" s="62">
        <f t="shared" si="1"/>
        <v>12.819000000000001</v>
      </c>
      <c r="Q16" s="62">
        <f t="shared" si="1"/>
        <v>26.861000000000001</v>
      </c>
      <c r="R16" s="62">
        <f t="shared" si="1"/>
        <v>35.480000000000004</v>
      </c>
      <c r="S16" s="62">
        <f t="shared" si="1"/>
        <v>65.028999999999996</v>
      </c>
      <c r="T16" s="62">
        <f t="shared" si="1"/>
        <v>37.548000000000002</v>
      </c>
      <c r="U16" s="62">
        <f t="shared" si="1"/>
        <v>28.768999999999998</v>
      </c>
      <c r="V16" s="62">
        <f t="shared" si="1"/>
        <v>30.542000000000002</v>
      </c>
      <c r="W16" s="62">
        <f t="shared" si="1"/>
        <v>46.747</v>
      </c>
      <c r="X16" s="62">
        <f t="shared" si="1"/>
        <v>56.335999999999999</v>
      </c>
      <c r="Y16" s="62">
        <f t="shared" si="1"/>
        <v>46.400000000000006</v>
      </c>
      <c r="Z16" s="63" t="str">
        <f t="shared" si="1"/>
        <v/>
      </c>
      <c r="AA16" s="64">
        <f>SUM(AA10:AA15)</f>
        <v>1616.4980000000003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2.8889999999999998</v>
      </c>
      <c r="I20" s="77"/>
      <c r="J20" s="77"/>
      <c r="K20" s="77"/>
      <c r="L20" s="77"/>
      <c r="M20" s="77"/>
      <c r="N20" s="77"/>
      <c r="O20" s="77">
        <v>0.48299999999999998</v>
      </c>
      <c r="P20" s="77">
        <v>0.68600000000000005</v>
      </c>
      <c r="Q20" s="77"/>
      <c r="R20" s="77">
        <v>3.88</v>
      </c>
      <c r="S20" s="77"/>
      <c r="T20" s="77">
        <v>0.13200000000000001</v>
      </c>
      <c r="U20" s="77">
        <v>13.292</v>
      </c>
      <c r="V20" s="77"/>
      <c r="W20" s="77"/>
      <c r="X20" s="77"/>
      <c r="Y20" s="77">
        <v>0.27500000000000002</v>
      </c>
      <c r="Z20" s="78"/>
      <c r="AA20" s="79">
        <f t="shared" si="2"/>
        <v>21.637</v>
      </c>
    </row>
    <row r="21" spans="1:27" ht="24.95" customHeight="1" x14ac:dyDescent="0.2">
      <c r="A21" s="75" t="s">
        <v>16</v>
      </c>
      <c r="B21" s="80">
        <v>2.1629999999999998</v>
      </c>
      <c r="C21" s="81"/>
      <c r="D21" s="81"/>
      <c r="E21" s="81"/>
      <c r="F21" s="81"/>
      <c r="G21" s="81"/>
      <c r="H21" s="81"/>
      <c r="I21" s="81"/>
      <c r="J21" s="81"/>
      <c r="K21" s="81"/>
      <c r="L21" s="81">
        <v>0.77100000000000002</v>
      </c>
      <c r="M21" s="81">
        <v>2.0419999999999998</v>
      </c>
      <c r="N21" s="81">
        <v>3.5739999999999998</v>
      </c>
      <c r="O21" s="81">
        <v>16.971</v>
      </c>
      <c r="P21" s="81">
        <v>21.451000000000001</v>
      </c>
      <c r="Q21" s="81">
        <v>11.614000000000001</v>
      </c>
      <c r="R21" s="81">
        <v>18.015000000000001</v>
      </c>
      <c r="S21" s="81"/>
      <c r="T21" s="81">
        <v>0.161</v>
      </c>
      <c r="U21" s="81"/>
      <c r="V21" s="81"/>
      <c r="W21" s="81"/>
      <c r="X21" s="81">
        <v>0.26600000000000001</v>
      </c>
      <c r="Y21" s="81">
        <v>0.35199999999999998</v>
      </c>
      <c r="Z21" s="78"/>
      <c r="AA21" s="79">
        <f t="shared" si="2"/>
        <v>77.38000000000001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2.1629999999999998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2.8889999999999998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0.77100000000000002</v>
      </c>
      <c r="M25" s="88">
        <f t="shared" si="3"/>
        <v>2.0419999999999998</v>
      </c>
      <c r="N25" s="88">
        <f t="shared" si="3"/>
        <v>3.5739999999999998</v>
      </c>
      <c r="O25" s="88">
        <f t="shared" si="3"/>
        <v>17.454000000000001</v>
      </c>
      <c r="P25" s="88">
        <f t="shared" si="3"/>
        <v>22.137</v>
      </c>
      <c r="Q25" s="88">
        <f t="shared" si="3"/>
        <v>11.614000000000001</v>
      </c>
      <c r="R25" s="88">
        <f t="shared" si="3"/>
        <v>21.895</v>
      </c>
      <c r="S25" s="88">
        <f t="shared" si="3"/>
        <v>0</v>
      </c>
      <c r="T25" s="88">
        <f t="shared" si="3"/>
        <v>0.29300000000000004</v>
      </c>
      <c r="U25" s="88">
        <f t="shared" si="3"/>
        <v>13.292</v>
      </c>
      <c r="V25" s="88">
        <f t="shared" si="3"/>
        <v>0</v>
      </c>
      <c r="W25" s="88">
        <f t="shared" si="3"/>
        <v>0</v>
      </c>
      <c r="X25" s="88">
        <f t="shared" si="3"/>
        <v>0.26600000000000001</v>
      </c>
      <c r="Y25" s="88">
        <f t="shared" si="3"/>
        <v>0.627</v>
      </c>
      <c r="Z25" s="89" t="str">
        <f t="shared" si="3"/>
        <v/>
      </c>
      <c r="AA25" s="90">
        <f>SUM(AA19:AA24)</f>
        <v>99.01700000000001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54.893999999999998</v>
      </c>
      <c r="C29" s="77">
        <v>126.51</v>
      </c>
      <c r="D29" s="77">
        <v>94.113</v>
      </c>
      <c r="E29" s="77">
        <v>108.735</v>
      </c>
      <c r="F29" s="77">
        <v>112.795</v>
      </c>
      <c r="G29" s="77">
        <v>120.104</v>
      </c>
      <c r="H29" s="77">
        <v>80.733000000000004</v>
      </c>
      <c r="I29" s="77">
        <v>105.952</v>
      </c>
      <c r="J29" s="77">
        <v>92.132000000000005</v>
      </c>
      <c r="K29" s="77">
        <v>168.93700000000001</v>
      </c>
      <c r="L29" s="77">
        <v>59.829000000000001</v>
      </c>
      <c r="M29" s="77">
        <v>58.552</v>
      </c>
      <c r="N29" s="77">
        <v>40.03</v>
      </c>
      <c r="O29" s="77">
        <v>35.543999999999997</v>
      </c>
      <c r="P29" s="77">
        <v>34.956000000000003</v>
      </c>
      <c r="Q29" s="77">
        <v>38.475000000000001</v>
      </c>
      <c r="R29" s="77">
        <v>57.375</v>
      </c>
      <c r="S29" s="77">
        <v>65.028999999999996</v>
      </c>
      <c r="T29" s="77">
        <v>37.841000000000001</v>
      </c>
      <c r="U29" s="77">
        <v>42.061</v>
      </c>
      <c r="V29" s="77">
        <v>30.542000000000002</v>
      </c>
      <c r="W29" s="77">
        <v>46.747</v>
      </c>
      <c r="X29" s="77">
        <v>56.601999999999997</v>
      </c>
      <c r="Y29" s="77">
        <v>47.027000000000001</v>
      </c>
      <c r="Z29" s="78"/>
      <c r="AA29" s="79">
        <f>SUM(B29:Z29)</f>
        <v>1715.5149999999999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54.893999999999998</v>
      </c>
      <c r="C31" s="62">
        <f t="shared" ref="C31:Z31" si="4">IF(LEN(C$2)&gt;0,SUM(C28:C30),"")</f>
        <v>126.51</v>
      </c>
      <c r="D31" s="62">
        <f t="shared" si="4"/>
        <v>94.113</v>
      </c>
      <c r="E31" s="62">
        <f t="shared" si="4"/>
        <v>108.735</v>
      </c>
      <c r="F31" s="62">
        <f t="shared" si="4"/>
        <v>112.795</v>
      </c>
      <c r="G31" s="62">
        <f t="shared" si="4"/>
        <v>120.104</v>
      </c>
      <c r="H31" s="62">
        <f t="shared" si="4"/>
        <v>80.733000000000004</v>
      </c>
      <c r="I31" s="62">
        <f t="shared" si="4"/>
        <v>105.952</v>
      </c>
      <c r="J31" s="62">
        <f t="shared" si="4"/>
        <v>92.132000000000005</v>
      </c>
      <c r="K31" s="62">
        <f t="shared" si="4"/>
        <v>168.93700000000001</v>
      </c>
      <c r="L31" s="62">
        <f t="shared" si="4"/>
        <v>59.829000000000001</v>
      </c>
      <c r="M31" s="62">
        <f t="shared" si="4"/>
        <v>58.552</v>
      </c>
      <c r="N31" s="62">
        <f t="shared" si="4"/>
        <v>40.03</v>
      </c>
      <c r="O31" s="62">
        <f t="shared" si="4"/>
        <v>35.543999999999997</v>
      </c>
      <c r="P31" s="62">
        <f t="shared" si="4"/>
        <v>34.956000000000003</v>
      </c>
      <c r="Q31" s="62">
        <f t="shared" si="4"/>
        <v>38.475000000000001</v>
      </c>
      <c r="R31" s="62">
        <f t="shared" si="4"/>
        <v>57.375</v>
      </c>
      <c r="S31" s="62">
        <f t="shared" si="4"/>
        <v>65.028999999999996</v>
      </c>
      <c r="T31" s="62">
        <f t="shared" si="4"/>
        <v>37.841000000000001</v>
      </c>
      <c r="U31" s="62">
        <f t="shared" si="4"/>
        <v>42.061</v>
      </c>
      <c r="V31" s="62">
        <f t="shared" si="4"/>
        <v>30.542000000000002</v>
      </c>
      <c r="W31" s="62">
        <f t="shared" si="4"/>
        <v>46.747</v>
      </c>
      <c r="X31" s="62">
        <f t="shared" si="4"/>
        <v>56.601999999999997</v>
      </c>
      <c r="Y31" s="62">
        <f t="shared" si="4"/>
        <v>47.027000000000001</v>
      </c>
      <c r="Z31" s="63" t="str">
        <f t="shared" si="4"/>
        <v/>
      </c>
      <c r="AA31" s="64">
        <f>SUM(AA28:AA30)</f>
        <v>1715.5149999999999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54.894000000000005</v>
      </c>
      <c r="C51" s="88">
        <f t="shared" si="10"/>
        <v>126.50999999999999</v>
      </c>
      <c r="D51" s="88">
        <f t="shared" si="10"/>
        <v>94.113000000000014</v>
      </c>
      <c r="E51" s="88">
        <f t="shared" si="10"/>
        <v>108.735</v>
      </c>
      <c r="F51" s="88">
        <f t="shared" si="10"/>
        <v>112.795</v>
      </c>
      <c r="G51" s="88">
        <f t="shared" si="10"/>
        <v>120.104</v>
      </c>
      <c r="H51" s="88">
        <f t="shared" si="10"/>
        <v>80.73299999999999</v>
      </c>
      <c r="I51" s="88">
        <f t="shared" si="10"/>
        <v>105.952</v>
      </c>
      <c r="J51" s="88">
        <f t="shared" si="10"/>
        <v>92.132000000000005</v>
      </c>
      <c r="K51" s="88">
        <f t="shared" si="10"/>
        <v>168.93700000000001</v>
      </c>
      <c r="L51" s="88">
        <f t="shared" si="10"/>
        <v>59.829000000000001</v>
      </c>
      <c r="M51" s="88">
        <f t="shared" si="10"/>
        <v>58.552</v>
      </c>
      <c r="N51" s="88">
        <f t="shared" si="10"/>
        <v>40.029999999999994</v>
      </c>
      <c r="O51" s="88">
        <f t="shared" si="10"/>
        <v>35.543999999999997</v>
      </c>
      <c r="P51" s="88">
        <f t="shared" si="10"/>
        <v>34.956000000000003</v>
      </c>
      <c r="Q51" s="88">
        <f t="shared" si="10"/>
        <v>38.475000000000001</v>
      </c>
      <c r="R51" s="88">
        <f t="shared" si="10"/>
        <v>57.375</v>
      </c>
      <c r="S51" s="88">
        <f t="shared" si="10"/>
        <v>65.028999999999996</v>
      </c>
      <c r="T51" s="88">
        <f t="shared" si="10"/>
        <v>37.841000000000001</v>
      </c>
      <c r="U51" s="88">
        <f t="shared" si="10"/>
        <v>42.061</v>
      </c>
      <c r="V51" s="88">
        <f t="shared" si="10"/>
        <v>30.542000000000002</v>
      </c>
      <c r="W51" s="88">
        <f t="shared" si="10"/>
        <v>46.747</v>
      </c>
      <c r="X51" s="88">
        <f t="shared" si="10"/>
        <v>56.601999999999997</v>
      </c>
      <c r="Y51" s="88">
        <f t="shared" si="10"/>
        <v>47.027000000000008</v>
      </c>
      <c r="Z51" s="89" t="str">
        <f t="shared" si="10"/>
        <v/>
      </c>
      <c r="AA51" s="104">
        <f>SUM(B51:Z51)</f>
        <v>1715.5149999999999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54.893999999999998</v>
      </c>
      <c r="C4" s="18">
        <v>126.50999999999999</v>
      </c>
      <c r="D4" s="18">
        <v>94.113</v>
      </c>
      <c r="E4" s="18">
        <v>108.735</v>
      </c>
      <c r="F4" s="18">
        <v>112.79499999999999</v>
      </c>
      <c r="G4" s="18">
        <v>120.10399999999998</v>
      </c>
      <c r="H4" s="18">
        <v>80.73299999999999</v>
      </c>
      <c r="I4" s="18">
        <v>105.95200000000001</v>
      </c>
      <c r="J4" s="18">
        <v>92.132000000000005</v>
      </c>
      <c r="K4" s="18">
        <v>168.93700000000001</v>
      </c>
      <c r="L4" s="18">
        <v>59.829000000000001</v>
      </c>
      <c r="M4" s="18">
        <v>58.551999999999992</v>
      </c>
      <c r="N4" s="18">
        <v>40.03</v>
      </c>
      <c r="O4" s="18">
        <v>35.543999999999997</v>
      </c>
      <c r="P4" s="18">
        <v>34.956000000000003</v>
      </c>
      <c r="Q4" s="18">
        <v>38.474999999999994</v>
      </c>
      <c r="R4" s="18">
        <v>57.374999999999993</v>
      </c>
      <c r="S4" s="18">
        <v>65.028999999999996</v>
      </c>
      <c r="T4" s="18">
        <v>37.840999999999994</v>
      </c>
      <c r="U4" s="18">
        <v>42.061</v>
      </c>
      <c r="V4" s="18">
        <v>30.541999999999998</v>
      </c>
      <c r="W4" s="18">
        <v>46.747</v>
      </c>
      <c r="X4" s="18">
        <v>56.60199999999999</v>
      </c>
      <c r="Y4" s="18">
        <v>47.027000000000001</v>
      </c>
      <c r="Z4" s="19"/>
      <c r="AA4" s="20">
        <f>SUM(B4:Z4)</f>
        <v>1715.5149999999999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89.93</v>
      </c>
      <c r="C7" s="28">
        <v>89</v>
      </c>
      <c r="D7" s="28">
        <v>85</v>
      </c>
      <c r="E7" s="28">
        <v>82.87</v>
      </c>
      <c r="F7" s="28">
        <v>85</v>
      </c>
      <c r="G7" s="28">
        <v>86</v>
      </c>
      <c r="H7" s="28">
        <v>96.02</v>
      </c>
      <c r="I7" s="28">
        <v>86</v>
      </c>
      <c r="J7" s="28">
        <v>82.5</v>
      </c>
      <c r="K7" s="28">
        <v>82.5</v>
      </c>
      <c r="L7" s="28">
        <v>87.26</v>
      </c>
      <c r="M7" s="28">
        <v>77.930000000000007</v>
      </c>
      <c r="N7" s="28">
        <v>67.53</v>
      </c>
      <c r="O7" s="28">
        <v>63.24</v>
      </c>
      <c r="P7" s="28">
        <v>61.56</v>
      </c>
      <c r="Q7" s="28">
        <v>65.89</v>
      </c>
      <c r="R7" s="28">
        <v>78.77</v>
      </c>
      <c r="S7" s="28">
        <v>79.92</v>
      </c>
      <c r="T7" s="28">
        <v>95</v>
      </c>
      <c r="U7" s="28">
        <v>104.24</v>
      </c>
      <c r="V7" s="28">
        <v>88.1</v>
      </c>
      <c r="W7" s="28">
        <v>84.66</v>
      </c>
      <c r="X7" s="28">
        <v>84.58</v>
      </c>
      <c r="Y7" s="28">
        <v>96.17</v>
      </c>
      <c r="Z7" s="29"/>
      <c r="AA7" s="30">
        <f>IF(SUM(B7:Z7)&lt;&gt;0,AVERAGEIF(B7:Z7,"&lt;&gt;"""),"")</f>
        <v>83.319583333333341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2.3849999999999998</v>
      </c>
      <c r="C12" s="52">
        <v>39.780999999999999</v>
      </c>
      <c r="D12" s="52"/>
      <c r="E12" s="52"/>
      <c r="F12" s="52"/>
      <c r="G12" s="52">
        <v>50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92.165999999999997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41.898000000000003</v>
      </c>
      <c r="E14" s="57">
        <v>44.523000000000003</v>
      </c>
      <c r="F14" s="57">
        <v>51.238999999999997</v>
      </c>
      <c r="G14" s="57"/>
      <c r="H14" s="57"/>
      <c r="I14" s="57"/>
      <c r="J14" s="57">
        <v>3.2300000000000004</v>
      </c>
      <c r="K14" s="57">
        <v>1.159</v>
      </c>
      <c r="L14" s="57"/>
      <c r="M14" s="57">
        <v>10.050000000000001</v>
      </c>
      <c r="N14" s="57">
        <v>1.7530000000000001</v>
      </c>
      <c r="O14" s="57">
        <v>1.341</v>
      </c>
      <c r="P14" s="57">
        <v>2.8610000000000002</v>
      </c>
      <c r="Q14" s="57">
        <v>1.53</v>
      </c>
      <c r="R14" s="57">
        <v>0.13400000000000001</v>
      </c>
      <c r="S14" s="57">
        <v>0.60299999999999998</v>
      </c>
      <c r="T14" s="57"/>
      <c r="U14" s="57"/>
      <c r="V14" s="57"/>
      <c r="W14" s="57">
        <v>0.78100000000000003</v>
      </c>
      <c r="X14" s="57">
        <v>0.224</v>
      </c>
      <c r="Y14" s="57"/>
      <c r="Z14" s="58"/>
      <c r="AA14" s="59">
        <f t="shared" si="0"/>
        <v>161.32599999999996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2.3849999999999998</v>
      </c>
      <c r="C16" s="62">
        <f t="shared" ref="C16:Z16" si="1">IF(LEN(C$2)&gt;0,SUM(C10:C15),"")</f>
        <v>39.780999999999999</v>
      </c>
      <c r="D16" s="62">
        <f t="shared" si="1"/>
        <v>41.898000000000003</v>
      </c>
      <c r="E16" s="62">
        <f t="shared" si="1"/>
        <v>44.523000000000003</v>
      </c>
      <c r="F16" s="62">
        <f t="shared" si="1"/>
        <v>51.238999999999997</v>
      </c>
      <c r="G16" s="62">
        <f t="shared" si="1"/>
        <v>50</v>
      </c>
      <c r="H16" s="62">
        <f t="shared" si="1"/>
        <v>0</v>
      </c>
      <c r="I16" s="62">
        <f t="shared" si="1"/>
        <v>0</v>
      </c>
      <c r="J16" s="62">
        <f t="shared" si="1"/>
        <v>3.2300000000000004</v>
      </c>
      <c r="K16" s="62">
        <f t="shared" si="1"/>
        <v>1.159</v>
      </c>
      <c r="L16" s="62">
        <f t="shared" si="1"/>
        <v>0</v>
      </c>
      <c r="M16" s="62">
        <f t="shared" si="1"/>
        <v>10.050000000000001</v>
      </c>
      <c r="N16" s="62">
        <f t="shared" si="1"/>
        <v>1.7530000000000001</v>
      </c>
      <c r="O16" s="62">
        <f t="shared" si="1"/>
        <v>1.341</v>
      </c>
      <c r="P16" s="62">
        <f t="shared" si="1"/>
        <v>2.8610000000000002</v>
      </c>
      <c r="Q16" s="62">
        <f t="shared" si="1"/>
        <v>1.53</v>
      </c>
      <c r="R16" s="62">
        <f t="shared" si="1"/>
        <v>0.13400000000000001</v>
      </c>
      <c r="S16" s="62">
        <f t="shared" si="1"/>
        <v>0.60299999999999998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0.78100000000000003</v>
      </c>
      <c r="X16" s="62">
        <f t="shared" si="1"/>
        <v>0.224</v>
      </c>
      <c r="Y16" s="62">
        <f t="shared" si="1"/>
        <v>0</v>
      </c>
      <c r="Z16" s="63" t="str">
        <f t="shared" si="1"/>
        <v/>
      </c>
      <c r="AA16" s="64">
        <f>SUM(AA10:AA15)</f>
        <v>253.49199999999996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1.84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26.443999999999999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28.283999999999999</v>
      </c>
    </row>
    <row r="20" spans="1:27" ht="24.95" customHeight="1" x14ac:dyDescent="0.2">
      <c r="A20" s="75" t="s">
        <v>15</v>
      </c>
      <c r="B20" s="76">
        <v>14.731</v>
      </c>
      <c r="C20" s="77">
        <v>29.357000000000003</v>
      </c>
      <c r="D20" s="77">
        <v>13.664999999999999</v>
      </c>
      <c r="E20" s="77">
        <v>15.221</v>
      </c>
      <c r="F20" s="77">
        <v>13.853999999999999</v>
      </c>
      <c r="G20" s="77">
        <v>19.760000000000002</v>
      </c>
      <c r="H20" s="77">
        <v>18.337</v>
      </c>
      <c r="I20" s="77">
        <v>27.811999999999998</v>
      </c>
      <c r="J20" s="77">
        <v>22.852</v>
      </c>
      <c r="K20" s="77">
        <v>29.072000000000003</v>
      </c>
      <c r="L20" s="77">
        <v>16.773000000000003</v>
      </c>
      <c r="M20" s="77">
        <v>9.218</v>
      </c>
      <c r="N20" s="77">
        <v>4.1419999999999995</v>
      </c>
      <c r="O20" s="77">
        <v>2.8010000000000002</v>
      </c>
      <c r="P20" s="77">
        <v>1.5349999999999999</v>
      </c>
      <c r="Q20" s="77">
        <v>3.915</v>
      </c>
      <c r="R20" s="77">
        <v>0.27</v>
      </c>
      <c r="S20" s="77">
        <v>8.0790000000000006</v>
      </c>
      <c r="T20" s="77">
        <v>0.24399999999999999</v>
      </c>
      <c r="U20" s="77">
        <v>0.23799999999999999</v>
      </c>
      <c r="V20" s="77">
        <v>5.6979999999999995</v>
      </c>
      <c r="W20" s="77">
        <v>6.3950000000000005</v>
      </c>
      <c r="X20" s="77">
        <v>15.177999999999999</v>
      </c>
      <c r="Y20" s="77">
        <v>4.4210000000000003</v>
      </c>
      <c r="Z20" s="78"/>
      <c r="AA20" s="79">
        <f t="shared" si="2"/>
        <v>283.56799999999998</v>
      </c>
    </row>
    <row r="21" spans="1:27" ht="24.95" customHeight="1" x14ac:dyDescent="0.2">
      <c r="A21" s="75" t="s">
        <v>16</v>
      </c>
      <c r="B21" s="80">
        <v>37.777999999999999</v>
      </c>
      <c r="C21" s="81">
        <v>57.372000000000007</v>
      </c>
      <c r="D21" s="81">
        <v>38.549999999999997</v>
      </c>
      <c r="E21" s="81">
        <v>47.151000000000003</v>
      </c>
      <c r="F21" s="81">
        <v>47.702000000000005</v>
      </c>
      <c r="G21" s="81">
        <v>50.343999999999994</v>
      </c>
      <c r="H21" s="81">
        <v>62.396000000000001</v>
      </c>
      <c r="I21" s="81">
        <v>78.14</v>
      </c>
      <c r="J21" s="81">
        <v>66.05</v>
      </c>
      <c r="K21" s="81">
        <v>138.70599999999999</v>
      </c>
      <c r="L21" s="81">
        <v>43.055999999999997</v>
      </c>
      <c r="M21" s="81">
        <v>39.284000000000006</v>
      </c>
      <c r="N21" s="81">
        <v>34.135000000000005</v>
      </c>
      <c r="O21" s="81">
        <v>31.402000000000001</v>
      </c>
      <c r="P21" s="81">
        <v>30.560000000000002</v>
      </c>
      <c r="Q21" s="81">
        <v>33.03</v>
      </c>
      <c r="R21" s="81">
        <v>30.527000000000001</v>
      </c>
      <c r="S21" s="81">
        <v>56.347000000000001</v>
      </c>
      <c r="T21" s="81">
        <v>37.596999999999994</v>
      </c>
      <c r="U21" s="81">
        <v>41.823</v>
      </c>
      <c r="V21" s="81">
        <v>24.844000000000001</v>
      </c>
      <c r="W21" s="81">
        <v>39.570999999999998</v>
      </c>
      <c r="X21" s="81">
        <v>41.2</v>
      </c>
      <c r="Y21" s="81">
        <v>42.606000000000009</v>
      </c>
      <c r="Z21" s="78"/>
      <c r="AA21" s="79">
        <f t="shared" si="2"/>
        <v>1150.1709999999998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52.509</v>
      </c>
      <c r="C25" s="88">
        <f t="shared" si="3"/>
        <v>86.729000000000013</v>
      </c>
      <c r="D25" s="88">
        <f t="shared" si="3"/>
        <v>52.214999999999996</v>
      </c>
      <c r="E25" s="88">
        <f t="shared" si="3"/>
        <v>64.212000000000003</v>
      </c>
      <c r="F25" s="88">
        <f t="shared" si="3"/>
        <v>61.556000000000004</v>
      </c>
      <c r="G25" s="88">
        <f t="shared" si="3"/>
        <v>70.103999999999999</v>
      </c>
      <c r="H25" s="88">
        <f t="shared" si="3"/>
        <v>80.733000000000004</v>
      </c>
      <c r="I25" s="88">
        <f t="shared" si="3"/>
        <v>105.952</v>
      </c>
      <c r="J25" s="88">
        <f t="shared" si="3"/>
        <v>88.902000000000001</v>
      </c>
      <c r="K25" s="88">
        <f t="shared" si="3"/>
        <v>167.77799999999999</v>
      </c>
      <c r="L25" s="88">
        <f t="shared" si="3"/>
        <v>59.829000000000001</v>
      </c>
      <c r="M25" s="88">
        <f t="shared" si="3"/>
        <v>48.50200000000001</v>
      </c>
      <c r="N25" s="88">
        <f t="shared" si="3"/>
        <v>38.277000000000001</v>
      </c>
      <c r="O25" s="88">
        <f t="shared" si="3"/>
        <v>34.203000000000003</v>
      </c>
      <c r="P25" s="88">
        <f t="shared" si="3"/>
        <v>32.094999999999999</v>
      </c>
      <c r="Q25" s="88">
        <f t="shared" si="3"/>
        <v>36.945</v>
      </c>
      <c r="R25" s="88">
        <f t="shared" si="3"/>
        <v>57.241</v>
      </c>
      <c r="S25" s="88">
        <f t="shared" si="3"/>
        <v>64.426000000000002</v>
      </c>
      <c r="T25" s="88">
        <f t="shared" si="3"/>
        <v>37.840999999999994</v>
      </c>
      <c r="U25" s="88">
        <f t="shared" si="3"/>
        <v>42.061</v>
      </c>
      <c r="V25" s="88">
        <f t="shared" si="3"/>
        <v>30.542000000000002</v>
      </c>
      <c r="W25" s="88">
        <f t="shared" si="3"/>
        <v>45.966000000000001</v>
      </c>
      <c r="X25" s="88">
        <f t="shared" si="3"/>
        <v>56.378</v>
      </c>
      <c r="Y25" s="88">
        <f t="shared" si="3"/>
        <v>47.027000000000008</v>
      </c>
      <c r="Z25" s="89">
        <f t="shared" si="3"/>
        <v>0</v>
      </c>
      <c r="AA25" s="90">
        <f t="shared" si="3"/>
        <v>1462.0229999999997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54.893999999999998</v>
      </c>
      <c r="C29" s="77">
        <v>126.51</v>
      </c>
      <c r="D29" s="77">
        <v>94.113</v>
      </c>
      <c r="E29" s="77">
        <v>108.735</v>
      </c>
      <c r="F29" s="77">
        <v>112.795</v>
      </c>
      <c r="G29" s="77">
        <v>120.104</v>
      </c>
      <c r="H29" s="77">
        <v>80.733000000000004</v>
      </c>
      <c r="I29" s="77">
        <v>105.952</v>
      </c>
      <c r="J29" s="77">
        <v>92.132000000000005</v>
      </c>
      <c r="K29" s="77">
        <v>168.93700000000001</v>
      </c>
      <c r="L29" s="77">
        <v>59.829000000000001</v>
      </c>
      <c r="M29" s="77">
        <v>58.552</v>
      </c>
      <c r="N29" s="77">
        <v>40.03</v>
      </c>
      <c r="O29" s="77">
        <v>35.543999999999997</v>
      </c>
      <c r="P29" s="77">
        <v>34.956000000000003</v>
      </c>
      <c r="Q29" s="77">
        <v>38.475000000000001</v>
      </c>
      <c r="R29" s="77">
        <v>57.375</v>
      </c>
      <c r="S29" s="77">
        <v>65.028999999999996</v>
      </c>
      <c r="T29" s="77">
        <v>37.841000000000001</v>
      </c>
      <c r="U29" s="77">
        <v>42.061</v>
      </c>
      <c r="V29" s="77">
        <v>30.542000000000002</v>
      </c>
      <c r="W29" s="77">
        <v>46.747</v>
      </c>
      <c r="X29" s="77">
        <v>56.601999999999997</v>
      </c>
      <c r="Y29" s="77">
        <v>47.027000000000001</v>
      </c>
      <c r="Z29" s="78"/>
      <c r="AA29" s="79">
        <f>SUM(B29:Z29)</f>
        <v>1715.5149999999999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54.893999999999998</v>
      </c>
      <c r="C31" s="62">
        <f t="shared" si="4"/>
        <v>126.51</v>
      </c>
      <c r="D31" s="62">
        <f t="shared" si="4"/>
        <v>94.113</v>
      </c>
      <c r="E31" s="62">
        <f t="shared" si="4"/>
        <v>108.735</v>
      </c>
      <c r="F31" s="62">
        <f t="shared" si="4"/>
        <v>112.795</v>
      </c>
      <c r="G31" s="62">
        <f t="shared" si="4"/>
        <v>120.104</v>
      </c>
      <c r="H31" s="62">
        <f t="shared" si="4"/>
        <v>80.733000000000004</v>
      </c>
      <c r="I31" s="62">
        <f t="shared" si="4"/>
        <v>105.952</v>
      </c>
      <c r="J31" s="62">
        <f t="shared" si="4"/>
        <v>92.132000000000005</v>
      </c>
      <c r="K31" s="62">
        <f t="shared" si="4"/>
        <v>168.93700000000001</v>
      </c>
      <c r="L31" s="62">
        <f t="shared" si="4"/>
        <v>59.829000000000001</v>
      </c>
      <c r="M31" s="62">
        <f t="shared" si="4"/>
        <v>58.552</v>
      </c>
      <c r="N31" s="62">
        <f t="shared" si="4"/>
        <v>40.03</v>
      </c>
      <c r="O31" s="62">
        <f t="shared" si="4"/>
        <v>35.543999999999997</v>
      </c>
      <c r="P31" s="62">
        <f t="shared" si="4"/>
        <v>34.956000000000003</v>
      </c>
      <c r="Q31" s="62">
        <f t="shared" si="4"/>
        <v>38.475000000000001</v>
      </c>
      <c r="R31" s="62">
        <f t="shared" si="4"/>
        <v>57.375</v>
      </c>
      <c r="S31" s="62">
        <f t="shared" si="4"/>
        <v>65.028999999999996</v>
      </c>
      <c r="T31" s="62">
        <f t="shared" si="4"/>
        <v>37.841000000000001</v>
      </c>
      <c r="U31" s="62">
        <f t="shared" si="4"/>
        <v>42.061</v>
      </c>
      <c r="V31" s="62">
        <f t="shared" si="4"/>
        <v>30.542000000000002</v>
      </c>
      <c r="W31" s="62">
        <f t="shared" si="4"/>
        <v>46.747</v>
      </c>
      <c r="X31" s="62">
        <f t="shared" si="4"/>
        <v>56.601999999999997</v>
      </c>
      <c r="Y31" s="62">
        <f t="shared" si="4"/>
        <v>47.027000000000001</v>
      </c>
      <c r="Z31" s="63">
        <f t="shared" si="4"/>
        <v>0</v>
      </c>
      <c r="AA31" s="64">
        <f t="shared" si="4"/>
        <v>1715.5149999999999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54.893999999999998</v>
      </c>
      <c r="C51" s="88">
        <f t="shared" si="10"/>
        <v>126.51000000000002</v>
      </c>
      <c r="D51" s="88">
        <f t="shared" si="10"/>
        <v>94.113</v>
      </c>
      <c r="E51" s="88">
        <f t="shared" si="10"/>
        <v>108.73500000000001</v>
      </c>
      <c r="F51" s="88">
        <f t="shared" si="10"/>
        <v>112.795</v>
      </c>
      <c r="G51" s="88">
        <f t="shared" si="10"/>
        <v>120.104</v>
      </c>
      <c r="H51" s="88">
        <f t="shared" si="10"/>
        <v>80.733000000000004</v>
      </c>
      <c r="I51" s="88">
        <f t="shared" si="10"/>
        <v>105.952</v>
      </c>
      <c r="J51" s="88">
        <f t="shared" si="10"/>
        <v>92.132000000000005</v>
      </c>
      <c r="K51" s="88">
        <f t="shared" si="10"/>
        <v>168.93699999999998</v>
      </c>
      <c r="L51" s="88">
        <f t="shared" si="10"/>
        <v>59.829000000000001</v>
      </c>
      <c r="M51" s="88">
        <f t="shared" si="10"/>
        <v>58.552000000000007</v>
      </c>
      <c r="N51" s="88">
        <f t="shared" si="10"/>
        <v>40.03</v>
      </c>
      <c r="O51" s="88">
        <f t="shared" si="10"/>
        <v>35.544000000000004</v>
      </c>
      <c r="P51" s="88">
        <f t="shared" si="10"/>
        <v>34.955999999999996</v>
      </c>
      <c r="Q51" s="88">
        <f t="shared" si="10"/>
        <v>38.475000000000001</v>
      </c>
      <c r="R51" s="88">
        <f t="shared" si="10"/>
        <v>57.375</v>
      </c>
      <c r="S51" s="88">
        <f t="shared" si="10"/>
        <v>65.028999999999996</v>
      </c>
      <c r="T51" s="88">
        <f t="shared" si="10"/>
        <v>37.840999999999994</v>
      </c>
      <c r="U51" s="88">
        <f t="shared" si="10"/>
        <v>42.061</v>
      </c>
      <c r="V51" s="88">
        <f t="shared" si="10"/>
        <v>30.542000000000002</v>
      </c>
      <c r="W51" s="88">
        <f t="shared" si="10"/>
        <v>46.747</v>
      </c>
      <c r="X51" s="88">
        <f t="shared" si="10"/>
        <v>56.601999999999997</v>
      </c>
      <c r="Y51" s="88">
        <f t="shared" si="10"/>
        <v>47.027000000000008</v>
      </c>
      <c r="Z51" s="89">
        <f t="shared" si="10"/>
        <v>0</v>
      </c>
      <c r="AA51" s="104">
        <f>SUM(B51:Z51)</f>
        <v>1715.5149999999996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89.93</v>
      </c>
      <c r="C7" s="117">
        <v>89</v>
      </c>
      <c r="D7" s="117">
        <v>85</v>
      </c>
      <c r="E7" s="117">
        <v>82.87</v>
      </c>
      <c r="F7" s="117">
        <v>85</v>
      </c>
      <c r="G7" s="117">
        <v>86</v>
      </c>
      <c r="H7" s="117">
        <v>96.02</v>
      </c>
      <c r="I7" s="117">
        <v>86</v>
      </c>
      <c r="J7" s="117">
        <v>82.5</v>
      </c>
      <c r="K7" s="117">
        <v>82.5</v>
      </c>
      <c r="L7" s="117">
        <v>87.26</v>
      </c>
      <c r="M7" s="117">
        <v>77.930000000000007</v>
      </c>
      <c r="N7" s="117">
        <v>67.53</v>
      </c>
      <c r="O7" s="117">
        <v>63.24</v>
      </c>
      <c r="P7" s="117">
        <v>61.56</v>
      </c>
      <c r="Q7" s="117">
        <v>65.89</v>
      </c>
      <c r="R7" s="117">
        <v>78.77</v>
      </c>
      <c r="S7" s="117">
        <v>79.92</v>
      </c>
      <c r="T7" s="117">
        <v>95</v>
      </c>
      <c r="U7" s="117">
        <v>104.24</v>
      </c>
      <c r="V7" s="117">
        <v>88.1</v>
      </c>
      <c r="W7" s="117">
        <v>84.66</v>
      </c>
      <c r="X7" s="117">
        <v>84.58</v>
      </c>
      <c r="Y7" s="117">
        <v>96.17</v>
      </c>
      <c r="Z7" s="118"/>
      <c r="AA7" s="119">
        <f>IF(SUM(B7:Z7)&lt;&gt;0,AVERAGEIF(B7:Z7,"&lt;&gt;"""),"")</f>
        <v>83.319583333333341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2023-06-08T20:19:33Z</dcterms:created>
  <dcterms:modified xsi:type="dcterms:W3CDTF">2023-06-08T20:19:34Z</dcterms:modified>
</cp:coreProperties>
</file>