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1059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<sst xmlns="http://schemas.openxmlformats.org/spreadsheetml/2006/main" count="117" uniqueCount="53">
  <si>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07/06/2023 23:37:59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</si>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</sst>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86-483A-8015-207E073B23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86-483A-8015-207E073B23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22.485000000000003</c:v>
                </c:pt>
                <c:pt idx="1">
                  <c:v>19</c:v>
                </c:pt>
                <c:pt idx="2">
                  <c:v>15.352</c:v>
                </c:pt>
                <c:pt idx="18">
                  <c:v>10.066000000000001</c:v>
                </c:pt>
                <c:pt idx="19">
                  <c:v>30.187000000000001</c:v>
                </c:pt>
                <c:pt idx="20">
                  <c:v>23.329000000000001</c:v>
                </c:pt>
                <c:pt idx="21">
                  <c:v>25.858000000000001</c:v>
                </c:pt>
                <c:pt idx="22">
                  <c:v>13.632999999999999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86-483A-8015-207E073B23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86-483A-8015-207E073B23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11.02</c:v>
                </c:pt>
                <c:pt idx="1">
                  <c:v>52.352000000000004</c:v>
                </c:pt>
                <c:pt idx="2">
                  <c:v>34.866999999999997</c:v>
                </c:pt>
                <c:pt idx="3">
                  <c:v>53.24</c:v>
                </c:pt>
                <c:pt idx="4">
                  <c:v>64.766999999999996</c:v>
                </c:pt>
                <c:pt idx="5">
                  <c:v>27.41</c:v>
                </c:pt>
                <c:pt idx="6">
                  <c:v>23.524999999999999</c:v>
                </c:pt>
                <c:pt idx="7">
                  <c:v>60.522999999999996</c:v>
                </c:pt>
                <c:pt idx="8">
                  <c:v>49.263999999999996</c:v>
                </c:pt>
                <c:pt idx="9">
                  <c:v>48.384</c:v>
                </c:pt>
                <c:pt idx="10">
                  <c:v>51.760999999999996</c:v>
                </c:pt>
                <c:pt idx="11">
                  <c:v>52.174999999999997</c:v>
                </c:pt>
                <c:pt idx="12">
                  <c:v>47.079000000000001</c:v>
                </c:pt>
                <c:pt idx="13">
                  <c:v>53.800000000000004</c:v>
                </c:pt>
                <c:pt idx="14">
                  <c:v>52.084000000000003</c:v>
                </c:pt>
                <c:pt idx="15">
                  <c:v>76.623000000000005</c:v>
                </c:pt>
                <c:pt idx="16">
                  <c:v>72.31</c:v>
                </c:pt>
                <c:pt idx="17">
                  <c:v>68.849999999999994</c:v>
                </c:pt>
                <c:pt idx="18">
                  <c:v>16.53</c:v>
                </c:pt>
                <c:pt idx="19">
                  <c:v>9.81</c:v>
                </c:pt>
                <c:pt idx="20">
                  <c:v>12.280000000000001</c:v>
                </c:pt>
                <c:pt idx="21">
                  <c:v>10.364000000000001</c:v>
                </c:pt>
                <c:pt idx="22">
                  <c:v>8.4060000000000006</c:v>
                </c:pt>
                <c:pt idx="23">
                  <c:v>6.1909999999999998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86-483A-8015-207E073B23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86-483A-8015-207E073B23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86-483A-8015-207E073B2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33.504999999999995</c:v>
                </c:pt>
                <c:pt idx="1">
                  <c:v>71.35199999999999</c:v>
                </c:pt>
                <c:pt idx="2">
                  <c:v>50.219000000000001</c:v>
                </c:pt>
                <c:pt idx="3">
                  <c:v>53.239999999999988</c:v>
                </c:pt>
                <c:pt idx="4">
                  <c:v>64.766999999999996</c:v>
                </c:pt>
                <c:pt idx="5">
                  <c:v>27.41</c:v>
                </c:pt>
                <c:pt idx="6">
                  <c:v>28.995000000000001</c:v>
                </c:pt>
                <c:pt idx="7">
                  <c:v>60.522999999999996</c:v>
                </c:pt>
                <c:pt idx="8">
                  <c:v>49.263999999999989</c:v>
                </c:pt>
                <c:pt idx="9">
                  <c:v>48.890999999999998</c:v>
                </c:pt>
                <c:pt idx="10">
                  <c:v>51.760999999999996</c:v>
                </c:pt>
                <c:pt idx="11">
                  <c:v>52.175000000000004</c:v>
                </c:pt>
                <c:pt idx="12">
                  <c:v>47.079000000000008</c:v>
                </c:pt>
                <c:pt idx="13">
                  <c:v>53.800000000000004</c:v>
                </c:pt>
                <c:pt idx="14">
                  <c:v>52.083999999999996</c:v>
                </c:pt>
                <c:pt idx="15">
                  <c:v>76.623000000000005</c:v>
                </c:pt>
                <c:pt idx="16">
                  <c:v>72.31</c:v>
                </c:pt>
                <c:pt idx="17">
                  <c:v>68.850000000000009</c:v>
                </c:pt>
                <c:pt idx="18">
                  <c:v>26.596</c:v>
                </c:pt>
                <c:pt idx="19">
                  <c:v>40.928000000000004</c:v>
                </c:pt>
                <c:pt idx="20">
                  <c:v>36.982999999999997</c:v>
                </c:pt>
                <c:pt idx="21">
                  <c:v>38.164000000000001</c:v>
                </c:pt>
                <c:pt idx="22">
                  <c:v>23.774999999999999</c:v>
                </c:pt>
                <c:pt idx="23">
                  <c:v>31.520000000000003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86-483A-8015-207E073B2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86</c:v>
                </c:pt>
                <c:pt idx="2">
                  <c:v>83.02</c:v>
                </c:pt>
                <c:pt idx="3">
                  <c:v>79.67</c:v>
                </c:pt>
                <c:pt idx="4">
                  <c:v>77.959999999999994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85</c:v>
                </c:pt>
                <c:pt idx="10">
                  <c:v>85</c:v>
                </c:pt>
                <c:pt idx="11">
                  <c:v>85</c:v>
                </c:pt>
                <c:pt idx="12">
                  <c:v>63.25</c:v>
                </c:pt>
                <c:pt idx="13">
                  <c:v>63.14</c:v>
                </c:pt>
                <c:pt idx="14">
                  <c:v>63.06</c:v>
                </c:pt>
                <c:pt idx="15">
                  <c:v>65.930000000000007</c:v>
                </c:pt>
                <c:pt idx="16">
                  <c:v>71.180000000000007</c:v>
                </c:pt>
                <c:pt idx="17">
                  <c:v>76.099999999999994</c:v>
                </c:pt>
                <c:pt idx="18">
                  <c:v>85</c:v>
                </c:pt>
                <c:pt idx="19">
                  <c:v>95.04</c:v>
                </c:pt>
                <c:pt idx="20">
                  <c:v>96.52</c:v>
                </c:pt>
                <c:pt idx="21">
                  <c:v>94.98</c:v>
                </c:pt>
                <c:pt idx="22">
                  <c:v>89.16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86-483A-8015-207E073B2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33.505000000000003</v>
      </c>
      <c r="C4" s="18">
        <v>71.352000000000004</v>
      </c>
      <c r="D4" s="18">
        <v>50.218999999999994</v>
      </c>
      <c r="E4" s="18">
        <v>53.24</v>
      </c>
      <c r="F4" s="18">
        <v>64.766999999999996</v>
      </c>
      <c r="G4" s="18">
        <v>27.41</v>
      </c>
      <c r="H4" s="18">
        <v>28.994999999999997</v>
      </c>
      <c r="I4" s="18">
        <v>60.522999999999996</v>
      </c>
      <c r="J4" s="18">
        <v>49.263999999999996</v>
      </c>
      <c r="K4" s="18">
        <v>48.890999999999998</v>
      </c>
      <c r="L4" s="18">
        <v>51.760999999999996</v>
      </c>
      <c r="M4" s="18">
        <v>52.174999999999997</v>
      </c>
      <c r="N4" s="18">
        <v>47.079000000000001</v>
      </c>
      <c r="O4" s="18">
        <v>53.800000000000004</v>
      </c>
      <c r="P4" s="18">
        <v>52.084000000000003</v>
      </c>
      <c r="Q4" s="18">
        <v>76.623000000000005</v>
      </c>
      <c r="R4" s="18">
        <v>72.31</v>
      </c>
      <c r="S4" s="18">
        <v>68.849999999999994</v>
      </c>
      <c r="T4" s="18">
        <v>26.596000000000004</v>
      </c>
      <c r="U4" s="18">
        <v>40.927999999999997</v>
      </c>
      <c r="V4" s="18">
        <v>36.983000000000004</v>
      </c>
      <c r="W4" s="18">
        <v>38.164000000000001</v>
      </c>
      <c r="X4" s="18">
        <v>23.774999999999995</v>
      </c>
      <c r="Y4" s="18">
        <v>31.52</v>
      </c>
      <c r="Z4" s="19"/>
      <c r="AA4" s="20">
        <f>SUM(B4:Z4)</f>
        <v>1160.8139999999999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89</v>
      </c>
      <c r="C7" s="28">
        <v>86</v>
      </c>
      <c r="D7" s="28">
        <v>83.02</v>
      </c>
      <c r="E7" s="28">
        <v>79.67</v>
      </c>
      <c r="F7" s="28">
        <v>77.959999999999994</v>
      </c>
      <c r="G7" s="28">
        <v>82.5</v>
      </c>
      <c r="H7" s="28">
        <v>82.5</v>
      </c>
      <c r="I7" s="28">
        <v>82.5</v>
      </c>
      <c r="J7" s="28">
        <v>82.5</v>
      </c>
      <c r="K7" s="28">
        <v>85</v>
      </c>
      <c r="L7" s="28">
        <v>85</v>
      </c>
      <c r="M7" s="28">
        <v>85</v>
      </c>
      <c r="N7" s="28">
        <v>63.25</v>
      </c>
      <c r="O7" s="28">
        <v>63.14</v>
      </c>
      <c r="P7" s="28">
        <v>63.06</v>
      </c>
      <c r="Q7" s="28">
        <v>65.930000000000007</v>
      </c>
      <c r="R7" s="28">
        <v>71.180000000000007</v>
      </c>
      <c r="S7" s="28">
        <v>76.099999999999994</v>
      </c>
      <c r="T7" s="28">
        <v>85</v>
      </c>
      <c r="U7" s="28">
        <v>95.04</v>
      </c>
      <c r="V7" s="28">
        <v>96.52</v>
      </c>
      <c r="W7" s="28">
        <v>94.98</v>
      </c>
      <c r="X7" s="28">
        <v>89.16</v>
      </c>
      <c r="Y7" s="28">
        <v>86</v>
      </c>
      <c r="Z7" s="29"/>
      <c r="AA7" s="30">
        <f>IF(SUM(B7:Z7)&lt;&gt;0,AVERAGEIF(B7:Z7,"&lt;&gt;"""),"")</f>
        <v>81.25041666666668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22.485000000000003</v>
      </c>
      <c r="C12" s="52">
        <v>19</v>
      </c>
      <c r="D12" s="52">
        <v>15.352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10.066000000000001</v>
      </c>
      <c r="U12" s="52">
        <v>30.187000000000001</v>
      </c>
      <c r="V12" s="52">
        <v>23.329000000000001</v>
      </c>
      <c r="W12" s="52">
        <v>25.858000000000001</v>
      </c>
      <c r="X12" s="52">
        <v>13.632999999999999</v>
      </c>
      <c r="Y12" s="52">
        <v>25</v>
      </c>
      <c r="Z12" s="53"/>
      <c r="AA12" s="54">
        <f t="shared" si="0"/>
        <v>184.91000000000003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11.02</v>
      </c>
      <c r="C14" s="57">
        <v>52.352000000000004</v>
      </c>
      <c r="D14" s="57">
        <v>34.866999999999997</v>
      </c>
      <c r="E14" s="57">
        <v>53.24</v>
      </c>
      <c r="F14" s="57">
        <v>64.766999999999996</v>
      </c>
      <c r="G14" s="57">
        <v>27.41</v>
      </c>
      <c r="H14" s="57">
        <v>23.524999999999999</v>
      </c>
      <c r="I14" s="57">
        <v>60.522999999999996</v>
      </c>
      <c r="J14" s="57">
        <v>49.263999999999996</v>
      </c>
      <c r="K14" s="57">
        <v>48.384</v>
      </c>
      <c r="L14" s="57">
        <v>51.760999999999996</v>
      </c>
      <c r="M14" s="57">
        <v>52.174999999999997</v>
      </c>
      <c r="N14" s="57">
        <v>47.079000000000001</v>
      </c>
      <c r="O14" s="57">
        <v>53.800000000000004</v>
      </c>
      <c r="P14" s="57">
        <v>52.084000000000003</v>
      </c>
      <c r="Q14" s="57">
        <v>76.623000000000005</v>
      </c>
      <c r="R14" s="57">
        <v>72.31</v>
      </c>
      <c r="S14" s="57">
        <v>68.849999999999994</v>
      </c>
      <c r="T14" s="57">
        <v>16.53</v>
      </c>
      <c r="U14" s="57">
        <v>9.81</v>
      </c>
      <c r="V14" s="57">
        <v>12.280000000000001</v>
      </c>
      <c r="W14" s="57">
        <v>10.364000000000001</v>
      </c>
      <c r="X14" s="57">
        <v>8.4060000000000006</v>
      </c>
      <c r="Y14" s="57">
        <v>6.1909999999999998</v>
      </c>
      <c r="Z14" s="58"/>
      <c r="AA14" s="59">
        <f t="shared" si="0"/>
        <v>963.61499999999967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33.505000000000003</v>
      </c>
      <c r="C16" s="62">
        <f t="shared" ref="C16:Z16" si="1">IF(LEN(C$2)&gt;0,SUM(C10:C15),"")</f>
        <v>71.352000000000004</v>
      </c>
      <c r="D16" s="62">
        <f t="shared" si="1"/>
        <v>50.218999999999994</v>
      </c>
      <c r="E16" s="62">
        <f t="shared" si="1"/>
        <v>53.24</v>
      </c>
      <c r="F16" s="62">
        <f t="shared" si="1"/>
        <v>64.766999999999996</v>
      </c>
      <c r="G16" s="62">
        <f t="shared" si="1"/>
        <v>27.41</v>
      </c>
      <c r="H16" s="62">
        <f t="shared" si="1"/>
        <v>23.524999999999999</v>
      </c>
      <c r="I16" s="62">
        <f t="shared" si="1"/>
        <v>60.522999999999996</v>
      </c>
      <c r="J16" s="62">
        <f t="shared" si="1"/>
        <v>49.263999999999996</v>
      </c>
      <c r="K16" s="62">
        <f t="shared" si="1"/>
        <v>48.384</v>
      </c>
      <c r="L16" s="62">
        <f t="shared" si="1"/>
        <v>51.760999999999996</v>
      </c>
      <c r="M16" s="62">
        <f t="shared" si="1"/>
        <v>52.174999999999997</v>
      </c>
      <c r="N16" s="62">
        <f t="shared" si="1"/>
        <v>47.079000000000001</v>
      </c>
      <c r="O16" s="62">
        <f t="shared" si="1"/>
        <v>53.800000000000004</v>
      </c>
      <c r="P16" s="62">
        <f t="shared" si="1"/>
        <v>52.084000000000003</v>
      </c>
      <c r="Q16" s="62">
        <f t="shared" si="1"/>
        <v>76.623000000000005</v>
      </c>
      <c r="R16" s="62">
        <f t="shared" si="1"/>
        <v>72.31</v>
      </c>
      <c r="S16" s="62">
        <f t="shared" si="1"/>
        <v>68.849999999999994</v>
      </c>
      <c r="T16" s="62">
        <f t="shared" si="1"/>
        <v>26.596000000000004</v>
      </c>
      <c r="U16" s="62">
        <f t="shared" si="1"/>
        <v>39.997</v>
      </c>
      <c r="V16" s="62">
        <f t="shared" si="1"/>
        <v>35.609000000000002</v>
      </c>
      <c r="W16" s="62">
        <f t="shared" si="1"/>
        <v>36.222000000000001</v>
      </c>
      <c r="X16" s="62">
        <f t="shared" si="1"/>
        <v>22.039000000000001</v>
      </c>
      <c r="Y16" s="62">
        <f t="shared" si="1"/>
        <v>31.190999999999999</v>
      </c>
      <c r="Z16" s="63" t="str">
        <f t="shared" si="1"/>
        <v/>
      </c>
      <c r="AA16" s="64">
        <f>SUM(AA10:AA15)</f>
        <v>1148.5249999999996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2.0699999999999998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0.249</v>
      </c>
      <c r="X20" s="77">
        <v>0.73099999999999998</v>
      </c>
      <c r="Y20" s="77"/>
      <c r="Z20" s="78"/>
      <c r="AA20" s="79">
        <f t="shared" si="2"/>
        <v>3.05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>
        <v>3.4</v>
      </c>
      <c r="I21" s="81"/>
      <c r="J21" s="81"/>
      <c r="K21" s="81">
        <v>0.50700000000000001</v>
      </c>
      <c r="L21" s="81"/>
      <c r="M21" s="81"/>
      <c r="N21" s="81"/>
      <c r="O21" s="81"/>
      <c r="P21" s="81"/>
      <c r="Q21" s="81"/>
      <c r="R21" s="81"/>
      <c r="S21" s="81"/>
      <c r="T21" s="81"/>
      <c r="U21" s="81">
        <v>0.93100000000000005</v>
      </c>
      <c r="V21" s="81">
        <v>1.3740000000000001</v>
      </c>
      <c r="W21" s="81">
        <v>1.6930000000000001</v>
      </c>
      <c r="X21" s="81">
        <v>1.0050000000000001</v>
      </c>
      <c r="Y21" s="81">
        <v>0.32900000000000001</v>
      </c>
      <c r="Z21" s="78"/>
      <c r="AA21" s="79">
        <f t="shared" si="2"/>
        <v>9.2390000000000008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5.47</v>
      </c>
      <c r="I25" s="88">
        <f t="shared" si="3"/>
        <v>0</v>
      </c>
      <c r="J25" s="88">
        <f t="shared" si="3"/>
        <v>0</v>
      </c>
      <c r="K25" s="88">
        <f t="shared" si="3"/>
        <v>0.50700000000000001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0.93100000000000005</v>
      </c>
      <c r="V25" s="88">
        <f t="shared" si="3"/>
        <v>1.3740000000000001</v>
      </c>
      <c r="W25" s="88">
        <f t="shared" si="3"/>
        <v>1.9420000000000002</v>
      </c>
      <c r="X25" s="88">
        <f t="shared" si="3"/>
        <v>1.7360000000000002</v>
      </c>
      <c r="Y25" s="88">
        <f t="shared" si="3"/>
        <v>0.32900000000000001</v>
      </c>
      <c r="Z25" s="89" t="str">
        <f t="shared" si="3"/>
        <v/>
      </c>
      <c r="AA25" s="90">
        <f>SUM(AA19:AA24)</f>
        <v>12.289000000000001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33.505000000000003</v>
      </c>
      <c r="C29" s="77">
        <v>71.352000000000004</v>
      </c>
      <c r="D29" s="77">
        <v>50.219000000000001</v>
      </c>
      <c r="E29" s="77">
        <v>53.24</v>
      </c>
      <c r="F29" s="77">
        <v>64.766999999999996</v>
      </c>
      <c r="G29" s="77">
        <v>27.41</v>
      </c>
      <c r="H29" s="77">
        <v>28.995000000000001</v>
      </c>
      <c r="I29" s="77">
        <v>60.523000000000003</v>
      </c>
      <c r="J29" s="77">
        <v>49.264000000000003</v>
      </c>
      <c r="K29" s="77">
        <v>48.890999999999998</v>
      </c>
      <c r="L29" s="77">
        <v>51.761000000000003</v>
      </c>
      <c r="M29" s="77">
        <v>52.174999999999997</v>
      </c>
      <c r="N29" s="77">
        <v>47.079000000000001</v>
      </c>
      <c r="O29" s="77">
        <v>53.8</v>
      </c>
      <c r="P29" s="77">
        <v>52.084000000000003</v>
      </c>
      <c r="Q29" s="77">
        <v>76.623000000000005</v>
      </c>
      <c r="R29" s="77">
        <v>72.31</v>
      </c>
      <c r="S29" s="77">
        <v>68.849999999999994</v>
      </c>
      <c r="T29" s="77">
        <v>26.596</v>
      </c>
      <c r="U29" s="77">
        <v>40.927999999999997</v>
      </c>
      <c r="V29" s="77">
        <v>36.982999999999997</v>
      </c>
      <c r="W29" s="77">
        <v>38.164000000000001</v>
      </c>
      <c r="X29" s="77">
        <v>23.774999999999999</v>
      </c>
      <c r="Y29" s="77">
        <v>31.52</v>
      </c>
      <c r="Z29" s="78"/>
      <c r="AA29" s="79">
        <f>SUM(B29:Z29)</f>
        <v>1160.8139999999999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33.505000000000003</v>
      </c>
      <c r="C31" s="62">
        <f t="shared" ref="C31:Z31" si="4">IF(LEN(C$2)&gt;0,SUM(C28:C30),"")</f>
        <v>71.352000000000004</v>
      </c>
      <c r="D31" s="62">
        <f t="shared" si="4"/>
        <v>50.219000000000001</v>
      </c>
      <c r="E31" s="62">
        <f t="shared" si="4"/>
        <v>53.24</v>
      </c>
      <c r="F31" s="62">
        <f t="shared" si="4"/>
        <v>64.766999999999996</v>
      </c>
      <c r="G31" s="62">
        <f t="shared" si="4"/>
        <v>27.41</v>
      </c>
      <c r="H31" s="62">
        <f t="shared" si="4"/>
        <v>28.995000000000001</v>
      </c>
      <c r="I31" s="62">
        <f t="shared" si="4"/>
        <v>60.523000000000003</v>
      </c>
      <c r="J31" s="62">
        <f t="shared" si="4"/>
        <v>49.264000000000003</v>
      </c>
      <c r="K31" s="62">
        <f t="shared" si="4"/>
        <v>48.890999999999998</v>
      </c>
      <c r="L31" s="62">
        <f t="shared" si="4"/>
        <v>51.761000000000003</v>
      </c>
      <c r="M31" s="62">
        <f t="shared" si="4"/>
        <v>52.174999999999997</v>
      </c>
      <c r="N31" s="62">
        <f t="shared" si="4"/>
        <v>47.079000000000001</v>
      </c>
      <c r="O31" s="62">
        <f t="shared" si="4"/>
        <v>53.8</v>
      </c>
      <c r="P31" s="62">
        <f t="shared" si="4"/>
        <v>52.084000000000003</v>
      </c>
      <c r="Q31" s="62">
        <f t="shared" si="4"/>
        <v>76.623000000000005</v>
      </c>
      <c r="R31" s="62">
        <f t="shared" si="4"/>
        <v>72.31</v>
      </c>
      <c r="S31" s="62">
        <f t="shared" si="4"/>
        <v>68.849999999999994</v>
      </c>
      <c r="T31" s="62">
        <f t="shared" si="4"/>
        <v>26.596</v>
      </c>
      <c r="U31" s="62">
        <f t="shared" si="4"/>
        <v>40.927999999999997</v>
      </c>
      <c r="V31" s="62">
        <f t="shared" si="4"/>
        <v>36.982999999999997</v>
      </c>
      <c r="W31" s="62">
        <f t="shared" si="4"/>
        <v>38.164000000000001</v>
      </c>
      <c r="X31" s="62">
        <f t="shared" si="4"/>
        <v>23.774999999999999</v>
      </c>
      <c r="Y31" s="62">
        <f t="shared" si="4"/>
        <v>31.52</v>
      </c>
      <c r="Z31" s="63" t="str">
        <f t="shared" si="4"/>
        <v/>
      </c>
      <c r="AA31" s="64">
        <f>SUM(AA28:AA30)</f>
        <v>1160.8139999999999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33.505000000000003</v>
      </c>
      <c r="C51" s="88">
        <f t="shared" si="10"/>
        <v>71.352000000000004</v>
      </c>
      <c r="D51" s="88">
        <f t="shared" si="10"/>
        <v>50.218999999999994</v>
      </c>
      <c r="E51" s="88">
        <f t="shared" si="10"/>
        <v>53.24</v>
      </c>
      <c r="F51" s="88">
        <f t="shared" si="10"/>
        <v>64.766999999999996</v>
      </c>
      <c r="G51" s="88">
        <f t="shared" si="10"/>
        <v>27.41</v>
      </c>
      <c r="H51" s="88">
        <f t="shared" si="10"/>
        <v>28.994999999999997</v>
      </c>
      <c r="I51" s="88">
        <f t="shared" si="10"/>
        <v>60.522999999999996</v>
      </c>
      <c r="J51" s="88">
        <f t="shared" si="10"/>
        <v>49.263999999999996</v>
      </c>
      <c r="K51" s="88">
        <f t="shared" si="10"/>
        <v>48.890999999999998</v>
      </c>
      <c r="L51" s="88">
        <f t="shared" si="10"/>
        <v>51.760999999999996</v>
      </c>
      <c r="M51" s="88">
        <f t="shared" si="10"/>
        <v>52.174999999999997</v>
      </c>
      <c r="N51" s="88">
        <f t="shared" si="10"/>
        <v>47.079000000000001</v>
      </c>
      <c r="O51" s="88">
        <f t="shared" si="10"/>
        <v>53.800000000000004</v>
      </c>
      <c r="P51" s="88">
        <f t="shared" si="10"/>
        <v>52.084000000000003</v>
      </c>
      <c r="Q51" s="88">
        <f t="shared" si="10"/>
        <v>76.623000000000005</v>
      </c>
      <c r="R51" s="88">
        <f t="shared" si="10"/>
        <v>72.31</v>
      </c>
      <c r="S51" s="88">
        <f t="shared" si="10"/>
        <v>68.849999999999994</v>
      </c>
      <c r="T51" s="88">
        <f t="shared" si="10"/>
        <v>26.596000000000004</v>
      </c>
      <c r="U51" s="88">
        <f t="shared" si="10"/>
        <v>40.927999999999997</v>
      </c>
      <c r="V51" s="88">
        <f t="shared" si="10"/>
        <v>36.983000000000004</v>
      </c>
      <c r="W51" s="88">
        <f t="shared" si="10"/>
        <v>38.164000000000001</v>
      </c>
      <c r="X51" s="88">
        <f t="shared" si="10"/>
        <v>23.775000000000002</v>
      </c>
      <c r="Y51" s="88">
        <f t="shared" si="10"/>
        <v>31.52</v>
      </c>
      <c r="Z51" s="89" t="str">
        <f t="shared" si="10"/>
        <v/>
      </c>
      <c r="AA51" s="104">
        <f>SUM(B51:Z51)</f>
        <v>1160.8139999999999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33.504999999999995</v>
      </c>
      <c r="C4" s="18">
        <v>71.35199999999999</v>
      </c>
      <c r="D4" s="18">
        <v>50.219000000000001</v>
      </c>
      <c r="E4" s="18">
        <v>53.239999999999988</v>
      </c>
      <c r="F4" s="18">
        <v>64.766999999999996</v>
      </c>
      <c r="G4" s="18">
        <v>27.41</v>
      </c>
      <c r="H4" s="18">
        <v>28.995000000000001</v>
      </c>
      <c r="I4" s="18">
        <v>60.522999999999996</v>
      </c>
      <c r="J4" s="18">
        <v>49.263999999999989</v>
      </c>
      <c r="K4" s="18">
        <v>48.890999999999998</v>
      </c>
      <c r="L4" s="18">
        <v>51.760999999999996</v>
      </c>
      <c r="M4" s="18">
        <v>52.175000000000004</v>
      </c>
      <c r="N4" s="18">
        <v>47.079000000000008</v>
      </c>
      <c r="O4" s="18">
        <v>53.800000000000004</v>
      </c>
      <c r="P4" s="18">
        <v>52.083999999999996</v>
      </c>
      <c r="Q4" s="18">
        <v>76.623000000000005</v>
      </c>
      <c r="R4" s="18">
        <v>72.31</v>
      </c>
      <c r="S4" s="18">
        <v>68.850000000000009</v>
      </c>
      <c r="T4" s="18">
        <v>26.596</v>
      </c>
      <c r="U4" s="18">
        <v>40.928000000000004</v>
      </c>
      <c r="V4" s="18">
        <v>36.982999999999997</v>
      </c>
      <c r="W4" s="18">
        <v>38.164000000000001</v>
      </c>
      <c r="X4" s="18">
        <v>23.774999999999999</v>
      </c>
      <c r="Y4" s="18">
        <v>31.520000000000003</v>
      </c>
      <c r="Z4" s="19"/>
      <c r="AA4" s="20">
        <f>SUM(B4:Z4)</f>
        <v>1160.8140000000001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89</v>
      </c>
      <c r="C7" s="28">
        <v>86</v>
      </c>
      <c r="D7" s="28">
        <v>83.02</v>
      </c>
      <c r="E7" s="28">
        <v>79.67</v>
      </c>
      <c r="F7" s="28">
        <v>77.959999999999994</v>
      </c>
      <c r="G7" s="28">
        <v>82.5</v>
      </c>
      <c r="H7" s="28">
        <v>82.5</v>
      </c>
      <c r="I7" s="28">
        <v>82.5</v>
      </c>
      <c r="J7" s="28">
        <v>82.5</v>
      </c>
      <c r="K7" s="28">
        <v>85</v>
      </c>
      <c r="L7" s="28">
        <v>85</v>
      </c>
      <c r="M7" s="28">
        <v>85</v>
      </c>
      <c r="N7" s="28">
        <v>63.25</v>
      </c>
      <c r="O7" s="28">
        <v>63.14</v>
      </c>
      <c r="P7" s="28">
        <v>63.06</v>
      </c>
      <c r="Q7" s="28">
        <v>65.930000000000007</v>
      </c>
      <c r="R7" s="28">
        <v>71.180000000000007</v>
      </c>
      <c r="S7" s="28">
        <v>76.099999999999994</v>
      </c>
      <c r="T7" s="28">
        <v>85</v>
      </c>
      <c r="U7" s="28">
        <v>95.04</v>
      </c>
      <c r="V7" s="28">
        <v>96.52</v>
      </c>
      <c r="W7" s="28">
        <v>94.98</v>
      </c>
      <c r="X7" s="28">
        <v>89.16</v>
      </c>
      <c r="Y7" s="28">
        <v>86</v>
      </c>
      <c r="Z7" s="29"/>
      <c r="AA7" s="30">
        <f>IF(SUM(B7:Z7)&lt;&gt;0,AVERAGEIF(B7:Z7,"&lt;&gt;"""),"")</f>
        <v>81.25041666666668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18.876000000000001</v>
      </c>
      <c r="O12" s="52">
        <v>18.263999999999999</v>
      </c>
      <c r="P12" s="52">
        <v>20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77.14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>
        <v>1.3879999999999999</v>
      </c>
      <c r="G14" s="57">
        <v>1.7610000000000001</v>
      </c>
      <c r="H14" s="57">
        <v>6.3849999999999998</v>
      </c>
      <c r="I14" s="57">
        <v>9.5570000000000004</v>
      </c>
      <c r="J14" s="57">
        <v>3.6760000000000002</v>
      </c>
      <c r="K14" s="57">
        <v>1.1019999999999999</v>
      </c>
      <c r="L14" s="57">
        <v>1.7150000000000001</v>
      </c>
      <c r="M14" s="57">
        <v>1.7410000000000001</v>
      </c>
      <c r="N14" s="57">
        <v>4.7389999999999999</v>
      </c>
      <c r="O14" s="57">
        <v>7.5189999999999992</v>
      </c>
      <c r="P14" s="57">
        <v>5.8490000000000002</v>
      </c>
      <c r="Q14" s="57">
        <v>3.0540000000000003</v>
      </c>
      <c r="R14" s="57">
        <v>1.716</v>
      </c>
      <c r="S14" s="57">
        <v>2.6040000000000001</v>
      </c>
      <c r="T14" s="57">
        <v>2.9240000000000004</v>
      </c>
      <c r="U14" s="57"/>
      <c r="V14" s="57"/>
      <c r="W14" s="57"/>
      <c r="X14" s="57"/>
      <c r="Y14" s="57">
        <v>0.36</v>
      </c>
      <c r="Z14" s="58"/>
      <c r="AA14" s="59">
        <f t="shared" si="0"/>
        <v>56.09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1.3879999999999999</v>
      </c>
      <c r="G16" s="62">
        <f t="shared" si="1"/>
        <v>1.7610000000000001</v>
      </c>
      <c r="H16" s="62">
        <f t="shared" si="1"/>
        <v>6.3849999999999998</v>
      </c>
      <c r="I16" s="62">
        <f t="shared" si="1"/>
        <v>9.5570000000000004</v>
      </c>
      <c r="J16" s="62">
        <f t="shared" si="1"/>
        <v>3.6760000000000002</v>
      </c>
      <c r="K16" s="62">
        <f t="shared" si="1"/>
        <v>1.1019999999999999</v>
      </c>
      <c r="L16" s="62">
        <f t="shared" si="1"/>
        <v>1.7150000000000001</v>
      </c>
      <c r="M16" s="62">
        <f t="shared" si="1"/>
        <v>1.7410000000000001</v>
      </c>
      <c r="N16" s="62">
        <f t="shared" si="1"/>
        <v>23.615000000000002</v>
      </c>
      <c r="O16" s="62">
        <f t="shared" si="1"/>
        <v>25.782999999999998</v>
      </c>
      <c r="P16" s="62">
        <f t="shared" si="1"/>
        <v>25.849</v>
      </c>
      <c r="Q16" s="62">
        <f t="shared" si="1"/>
        <v>23.054000000000002</v>
      </c>
      <c r="R16" s="62">
        <f t="shared" si="1"/>
        <v>1.716</v>
      </c>
      <c r="S16" s="62">
        <f t="shared" si="1"/>
        <v>2.6040000000000001</v>
      </c>
      <c r="T16" s="62">
        <f t="shared" si="1"/>
        <v>2.9240000000000004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0.36</v>
      </c>
      <c r="Z16" s="63" t="str">
        <f t="shared" si="1"/>
        <v/>
      </c>
      <c r="AA16" s="64">
        <f>SUM(AA10:AA15)</f>
        <v>133.23000000000002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1.173</v>
      </c>
      <c r="S19" s="72">
        <v>16.794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38.966999999999999</v>
      </c>
    </row>
    <row r="20" spans="1:27" ht="24.9" customHeight="1" x14ac:dyDescent="0.25">
      <c r="A20" s="75" t="s">
        <v>15</v>
      </c>
      <c r="B20" s="76">
        <v>9.5500000000000007</v>
      </c>
      <c r="C20" s="77">
        <v>23.939999999999994</v>
      </c>
      <c r="D20" s="77">
        <v>12.815000000000001</v>
      </c>
      <c r="E20" s="77">
        <v>14.940999999999999</v>
      </c>
      <c r="F20" s="77">
        <v>16.393999999999998</v>
      </c>
      <c r="G20" s="77">
        <v>8.6379999999999999</v>
      </c>
      <c r="H20" s="77">
        <v>8.8539999999999992</v>
      </c>
      <c r="I20" s="77">
        <v>9.1230000000000011</v>
      </c>
      <c r="J20" s="77">
        <v>10.508000000000001</v>
      </c>
      <c r="K20" s="77">
        <v>9.2880000000000003</v>
      </c>
      <c r="L20" s="77">
        <v>9.2029999999999994</v>
      </c>
      <c r="M20" s="77">
        <v>9.2139999999999986</v>
      </c>
      <c r="N20" s="77">
        <v>2.3309999999999995</v>
      </c>
      <c r="O20" s="77">
        <v>2.3330000000000002</v>
      </c>
      <c r="P20" s="77">
        <v>2.6779999999999999</v>
      </c>
      <c r="Q20" s="77">
        <v>9.5109999999999992</v>
      </c>
      <c r="R20" s="77">
        <v>4.032</v>
      </c>
      <c r="S20" s="77">
        <v>4.1050000000000004</v>
      </c>
      <c r="T20" s="77">
        <v>4.2789999999999999</v>
      </c>
      <c r="U20" s="77">
        <v>17.016000000000002</v>
      </c>
      <c r="V20" s="77">
        <v>5.6580000000000004</v>
      </c>
      <c r="W20" s="77">
        <v>14.888</v>
      </c>
      <c r="X20" s="77">
        <v>8.16</v>
      </c>
      <c r="Y20" s="77">
        <v>9.8759999999999994</v>
      </c>
      <c r="Z20" s="78"/>
      <c r="AA20" s="79">
        <f t="shared" si="2"/>
        <v>227.33499999999995</v>
      </c>
    </row>
    <row r="21" spans="1:27" ht="24.9" customHeight="1" x14ac:dyDescent="0.25">
      <c r="A21" s="75" t="s">
        <v>16</v>
      </c>
      <c r="B21" s="80">
        <v>23.954999999999998</v>
      </c>
      <c r="C21" s="81">
        <v>47.412000000000006</v>
      </c>
      <c r="D21" s="81">
        <v>35.904000000000003</v>
      </c>
      <c r="E21" s="81">
        <v>36.798999999999999</v>
      </c>
      <c r="F21" s="81">
        <v>45.485000000000007</v>
      </c>
      <c r="G21" s="81">
        <v>15.511000000000001</v>
      </c>
      <c r="H21" s="81">
        <v>12.256</v>
      </c>
      <c r="I21" s="81">
        <v>40.343000000000004</v>
      </c>
      <c r="J21" s="81">
        <v>33.58</v>
      </c>
      <c r="K21" s="81">
        <v>37.001000000000005</v>
      </c>
      <c r="L21" s="81">
        <v>39.343000000000004</v>
      </c>
      <c r="M21" s="81">
        <v>39.719999999999992</v>
      </c>
      <c r="N21" s="81">
        <v>19.633000000000003</v>
      </c>
      <c r="O21" s="81">
        <v>24.184000000000005</v>
      </c>
      <c r="P21" s="81">
        <v>22.056999999999999</v>
      </c>
      <c r="Q21" s="81">
        <v>42.558</v>
      </c>
      <c r="R21" s="81">
        <v>65.38900000000001</v>
      </c>
      <c r="S21" s="81">
        <v>45.347000000000001</v>
      </c>
      <c r="T21" s="81">
        <v>19.393000000000001</v>
      </c>
      <c r="U21" s="81">
        <v>23.911999999999999</v>
      </c>
      <c r="V21" s="81">
        <v>31.325000000000003</v>
      </c>
      <c r="W21" s="81">
        <v>23.275999999999996</v>
      </c>
      <c r="X21" s="81">
        <v>15.615</v>
      </c>
      <c r="Y21" s="81">
        <v>21.283999999999999</v>
      </c>
      <c r="Z21" s="78"/>
      <c r="AA21" s="79">
        <f t="shared" si="2"/>
        <v>761.28200000000004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33.504999999999995</v>
      </c>
      <c r="C25" s="88">
        <f t="shared" si="3"/>
        <v>71.352000000000004</v>
      </c>
      <c r="D25" s="88">
        <f t="shared" si="3"/>
        <v>50.219000000000008</v>
      </c>
      <c r="E25" s="88">
        <f t="shared" si="3"/>
        <v>53.239999999999995</v>
      </c>
      <c r="F25" s="88">
        <f t="shared" si="3"/>
        <v>63.379000000000005</v>
      </c>
      <c r="G25" s="88">
        <f t="shared" si="3"/>
        <v>25.649000000000001</v>
      </c>
      <c r="H25" s="88">
        <f t="shared" si="3"/>
        <v>22.61</v>
      </c>
      <c r="I25" s="88">
        <f t="shared" si="3"/>
        <v>50.966000000000008</v>
      </c>
      <c r="J25" s="88">
        <f t="shared" si="3"/>
        <v>45.588000000000001</v>
      </c>
      <c r="K25" s="88">
        <f t="shared" si="3"/>
        <v>47.789000000000001</v>
      </c>
      <c r="L25" s="88">
        <f t="shared" si="3"/>
        <v>50.046000000000006</v>
      </c>
      <c r="M25" s="88">
        <f t="shared" si="3"/>
        <v>50.43399999999999</v>
      </c>
      <c r="N25" s="88">
        <f t="shared" si="3"/>
        <v>23.464000000000002</v>
      </c>
      <c r="O25" s="88">
        <f t="shared" si="3"/>
        <v>28.017000000000003</v>
      </c>
      <c r="P25" s="88">
        <f t="shared" si="3"/>
        <v>26.234999999999999</v>
      </c>
      <c r="Q25" s="88">
        <f t="shared" si="3"/>
        <v>53.569000000000003</v>
      </c>
      <c r="R25" s="88">
        <f t="shared" si="3"/>
        <v>70.594000000000008</v>
      </c>
      <c r="S25" s="88">
        <f t="shared" si="3"/>
        <v>66.246000000000009</v>
      </c>
      <c r="T25" s="88">
        <f t="shared" si="3"/>
        <v>23.672000000000001</v>
      </c>
      <c r="U25" s="88">
        <f t="shared" si="3"/>
        <v>40.927999999999997</v>
      </c>
      <c r="V25" s="88">
        <f t="shared" si="3"/>
        <v>36.983000000000004</v>
      </c>
      <c r="W25" s="88">
        <f t="shared" si="3"/>
        <v>38.163999999999994</v>
      </c>
      <c r="X25" s="88">
        <f t="shared" si="3"/>
        <v>23.774999999999999</v>
      </c>
      <c r="Y25" s="88">
        <f t="shared" si="3"/>
        <v>31.159999999999997</v>
      </c>
      <c r="Z25" s="89">
        <f t="shared" si="3"/>
        <v>0</v>
      </c>
      <c r="AA25" s="90">
        <f t="shared" si="3"/>
        <v>1027.5840000000001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33.505000000000003</v>
      </c>
      <c r="C29" s="77">
        <v>71.352000000000004</v>
      </c>
      <c r="D29" s="77">
        <v>50.219000000000001</v>
      </c>
      <c r="E29" s="77">
        <v>53.24</v>
      </c>
      <c r="F29" s="77">
        <v>64.766999999999996</v>
      </c>
      <c r="G29" s="77">
        <v>27.41</v>
      </c>
      <c r="H29" s="77">
        <v>28.995000000000001</v>
      </c>
      <c r="I29" s="77">
        <v>60.523000000000003</v>
      </c>
      <c r="J29" s="77">
        <v>49.264000000000003</v>
      </c>
      <c r="K29" s="77">
        <v>48.890999999999998</v>
      </c>
      <c r="L29" s="77">
        <v>51.761000000000003</v>
      </c>
      <c r="M29" s="77">
        <v>52.174999999999997</v>
      </c>
      <c r="N29" s="77">
        <v>47.079000000000001</v>
      </c>
      <c r="O29" s="77">
        <v>53.8</v>
      </c>
      <c r="P29" s="77">
        <v>52.084000000000003</v>
      </c>
      <c r="Q29" s="77">
        <v>76.623000000000005</v>
      </c>
      <c r="R29" s="77">
        <v>72.31</v>
      </c>
      <c r="S29" s="77">
        <v>68.849999999999994</v>
      </c>
      <c r="T29" s="77">
        <v>26.596</v>
      </c>
      <c r="U29" s="77">
        <v>40.927999999999997</v>
      </c>
      <c r="V29" s="77">
        <v>36.982999999999997</v>
      </c>
      <c r="W29" s="77">
        <v>38.164000000000001</v>
      </c>
      <c r="X29" s="77">
        <v>23.774999999999999</v>
      </c>
      <c r="Y29" s="77">
        <v>31.52</v>
      </c>
      <c r="Z29" s="78"/>
      <c r="AA29" s="79">
        <f>SUM(B29:Z29)</f>
        <v>1160.8139999999999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33.505000000000003</v>
      </c>
      <c r="C31" s="62">
        <f t="shared" si="4"/>
        <v>71.352000000000004</v>
      </c>
      <c r="D31" s="62">
        <f t="shared" si="4"/>
        <v>50.219000000000001</v>
      </c>
      <c r="E31" s="62">
        <f t="shared" si="4"/>
        <v>53.24</v>
      </c>
      <c r="F31" s="62">
        <f t="shared" si="4"/>
        <v>64.766999999999996</v>
      </c>
      <c r="G31" s="62">
        <f t="shared" si="4"/>
        <v>27.41</v>
      </c>
      <c r="H31" s="62">
        <f t="shared" si="4"/>
        <v>28.995000000000001</v>
      </c>
      <c r="I31" s="62">
        <f t="shared" si="4"/>
        <v>60.523000000000003</v>
      </c>
      <c r="J31" s="62">
        <f t="shared" si="4"/>
        <v>49.264000000000003</v>
      </c>
      <c r="K31" s="62">
        <f t="shared" si="4"/>
        <v>48.890999999999998</v>
      </c>
      <c r="L31" s="62">
        <f t="shared" si="4"/>
        <v>51.761000000000003</v>
      </c>
      <c r="M31" s="62">
        <f t="shared" si="4"/>
        <v>52.174999999999997</v>
      </c>
      <c r="N31" s="62">
        <f t="shared" si="4"/>
        <v>47.079000000000001</v>
      </c>
      <c r="O31" s="62">
        <f t="shared" si="4"/>
        <v>53.8</v>
      </c>
      <c r="P31" s="62">
        <f t="shared" si="4"/>
        <v>52.084000000000003</v>
      </c>
      <c r="Q31" s="62">
        <f t="shared" si="4"/>
        <v>76.623000000000005</v>
      </c>
      <c r="R31" s="62">
        <f t="shared" si="4"/>
        <v>72.31</v>
      </c>
      <c r="S31" s="62">
        <f t="shared" si="4"/>
        <v>68.849999999999994</v>
      </c>
      <c r="T31" s="62">
        <f t="shared" si="4"/>
        <v>26.596</v>
      </c>
      <c r="U31" s="62">
        <f t="shared" si="4"/>
        <v>40.927999999999997</v>
      </c>
      <c r="V31" s="62">
        <f t="shared" si="4"/>
        <v>36.982999999999997</v>
      </c>
      <c r="W31" s="62">
        <f t="shared" si="4"/>
        <v>38.164000000000001</v>
      </c>
      <c r="X31" s="62">
        <f t="shared" si="4"/>
        <v>23.774999999999999</v>
      </c>
      <c r="Y31" s="62">
        <f t="shared" si="4"/>
        <v>31.52</v>
      </c>
      <c r="Z31" s="63">
        <f t="shared" si="4"/>
        <v>0</v>
      </c>
      <c r="AA31" s="64">
        <f t="shared" si="4"/>
        <v>1160.8139999999999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33.504999999999995</v>
      </c>
      <c r="C51" s="88">
        <f t="shared" si="10"/>
        <v>71.352000000000004</v>
      </c>
      <c r="D51" s="88">
        <f t="shared" si="10"/>
        <v>50.219000000000008</v>
      </c>
      <c r="E51" s="88">
        <f t="shared" si="10"/>
        <v>53.239999999999995</v>
      </c>
      <c r="F51" s="88">
        <f t="shared" si="10"/>
        <v>64.76700000000001</v>
      </c>
      <c r="G51" s="88">
        <f t="shared" si="10"/>
        <v>27.41</v>
      </c>
      <c r="H51" s="88">
        <f t="shared" si="10"/>
        <v>28.994999999999997</v>
      </c>
      <c r="I51" s="88">
        <f t="shared" si="10"/>
        <v>60.52300000000001</v>
      </c>
      <c r="J51" s="88">
        <f t="shared" si="10"/>
        <v>49.264000000000003</v>
      </c>
      <c r="K51" s="88">
        <f t="shared" si="10"/>
        <v>48.890999999999998</v>
      </c>
      <c r="L51" s="88">
        <f t="shared" si="10"/>
        <v>51.76100000000001</v>
      </c>
      <c r="M51" s="88">
        <f t="shared" si="10"/>
        <v>52.17499999999999</v>
      </c>
      <c r="N51" s="88">
        <f t="shared" si="10"/>
        <v>47.079000000000008</v>
      </c>
      <c r="O51" s="88">
        <f t="shared" si="10"/>
        <v>53.8</v>
      </c>
      <c r="P51" s="88">
        <f t="shared" si="10"/>
        <v>52.084000000000003</v>
      </c>
      <c r="Q51" s="88">
        <f t="shared" si="10"/>
        <v>76.623000000000005</v>
      </c>
      <c r="R51" s="88">
        <f t="shared" si="10"/>
        <v>72.31</v>
      </c>
      <c r="S51" s="88">
        <f t="shared" si="10"/>
        <v>68.850000000000009</v>
      </c>
      <c r="T51" s="88">
        <f t="shared" si="10"/>
        <v>26.596</v>
      </c>
      <c r="U51" s="88">
        <f t="shared" si="10"/>
        <v>40.927999999999997</v>
      </c>
      <c r="V51" s="88">
        <f t="shared" si="10"/>
        <v>36.983000000000004</v>
      </c>
      <c r="W51" s="88">
        <f t="shared" si="10"/>
        <v>38.163999999999994</v>
      </c>
      <c r="X51" s="88">
        <f t="shared" si="10"/>
        <v>23.774999999999999</v>
      </c>
      <c r="Y51" s="88">
        <f t="shared" si="10"/>
        <v>31.519999999999996</v>
      </c>
      <c r="Z51" s="89">
        <f t="shared" si="10"/>
        <v>0</v>
      </c>
      <c r="AA51" s="104">
        <f>SUM(B51:Z51)</f>
        <v>1160.8140000000001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89</v>
      </c>
      <c r="C7" s="117">
        <v>86</v>
      </c>
      <c r="D7" s="117">
        <v>83.02</v>
      </c>
      <c r="E7" s="117">
        <v>79.67</v>
      </c>
      <c r="F7" s="117">
        <v>77.959999999999994</v>
      </c>
      <c r="G7" s="117">
        <v>82.5</v>
      </c>
      <c r="H7" s="117">
        <v>82.5</v>
      </c>
      <c r="I7" s="117">
        <v>82.5</v>
      </c>
      <c r="J7" s="117">
        <v>82.5</v>
      </c>
      <c r="K7" s="117">
        <v>85</v>
      </c>
      <c r="L7" s="117">
        <v>85</v>
      </c>
      <c r="M7" s="117">
        <v>85</v>
      </c>
      <c r="N7" s="117">
        <v>63.25</v>
      </c>
      <c r="O7" s="117">
        <v>63.14</v>
      </c>
      <c r="P7" s="117">
        <v>63.06</v>
      </c>
      <c r="Q7" s="117">
        <v>65.930000000000007</v>
      </c>
      <c r="R7" s="117">
        <v>71.180000000000007</v>
      </c>
      <c r="S7" s="117">
        <v>76.099999999999994</v>
      </c>
      <c r="T7" s="117">
        <v>85</v>
      </c>
      <c r="U7" s="117">
        <v>95.04</v>
      </c>
      <c r="V7" s="117">
        <v>96.52</v>
      </c>
      <c r="W7" s="117">
        <v>94.98</v>
      </c>
      <c r="X7" s="117">
        <v>89.16</v>
      </c>
      <c r="Y7" s="117">
        <v>86</v>
      </c>
      <c r="Z7" s="118"/>
      <c r="AA7" s="119">
        <f>IF(SUM(B7:Z7)&lt;&gt;0,AVERAGEIF(B7:Z7,"&lt;&gt;"""),"")</f>
        <v>81.25041666666668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2023-06-07T20:37:59Z</dcterms:created>
  <dcterms:modified xsi:type="dcterms:W3CDTF">2023-06-07T20:38:00Z</dcterms:modified>
</cp:coreProperties>
</file>