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7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<sst xmlns="http://schemas.openxmlformats.org/spreadsheetml/2006/main" count="117" uniqueCount="53">
  <si>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06/06/2023 23:20:02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</si>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</sst>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B7-47A6-9BBB-DED949E4308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B7-47A6-9BBB-DED949E4308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26.84</c:v>
                </c:pt>
                <c:pt idx="12">
                  <c:v>40</c:v>
                </c:pt>
                <c:pt idx="13">
                  <c:v>5.383</c:v>
                </c:pt>
                <c:pt idx="15">
                  <c:v>40</c:v>
                </c:pt>
                <c:pt idx="16">
                  <c:v>17.713999999999999</c:v>
                </c:pt>
                <c:pt idx="19">
                  <c:v>39.427999999999997</c:v>
                </c:pt>
                <c:pt idx="20">
                  <c:v>31.363999999999997</c:v>
                </c:pt>
                <c:pt idx="21">
                  <c:v>28.84</c:v>
                </c:pt>
                <c:pt idx="22">
                  <c:v>15.821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B7-47A6-9BBB-DED949E4308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B7-47A6-9BBB-DED949E4308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70.500999999999991</c:v>
                </c:pt>
                <c:pt idx="1">
                  <c:v>73.772999999999996</c:v>
                </c:pt>
                <c:pt idx="2">
                  <c:v>8.7480000000000011</c:v>
                </c:pt>
                <c:pt idx="3">
                  <c:v>17.756</c:v>
                </c:pt>
                <c:pt idx="4">
                  <c:v>15.407</c:v>
                </c:pt>
                <c:pt idx="5">
                  <c:v>44.352000000000004</c:v>
                </c:pt>
                <c:pt idx="6">
                  <c:v>37.472999999999999</c:v>
                </c:pt>
                <c:pt idx="7">
                  <c:v>65.965000000000003</c:v>
                </c:pt>
                <c:pt idx="8">
                  <c:v>106.075</c:v>
                </c:pt>
                <c:pt idx="9">
                  <c:v>25.725999999999999</c:v>
                </c:pt>
                <c:pt idx="10">
                  <c:v>34.555999999999997</c:v>
                </c:pt>
                <c:pt idx="11">
                  <c:v>20.692999999999998</c:v>
                </c:pt>
                <c:pt idx="12">
                  <c:v>15.55</c:v>
                </c:pt>
                <c:pt idx="13">
                  <c:v>17.082000000000001</c:v>
                </c:pt>
                <c:pt idx="14">
                  <c:v>21.813000000000002</c:v>
                </c:pt>
                <c:pt idx="15">
                  <c:v>22.032</c:v>
                </c:pt>
                <c:pt idx="16">
                  <c:v>29.84</c:v>
                </c:pt>
                <c:pt idx="17">
                  <c:v>60.69</c:v>
                </c:pt>
                <c:pt idx="18">
                  <c:v>47.029999999999994</c:v>
                </c:pt>
                <c:pt idx="19">
                  <c:v>36.748000000000005</c:v>
                </c:pt>
                <c:pt idx="20">
                  <c:v>41.33</c:v>
                </c:pt>
                <c:pt idx="21">
                  <c:v>42.400000000000006</c:v>
                </c:pt>
                <c:pt idx="22">
                  <c:v>38.443000000000005</c:v>
                </c:pt>
                <c:pt idx="23">
                  <c:v>37.33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B7-47A6-9BBB-DED949E4308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B7-47A6-9BBB-DED949E4308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B7-47A6-9BBB-DED949E43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70.509999999999977</c:v>
                </c:pt>
                <c:pt idx="1">
                  <c:v>73.807000000000002</c:v>
                </c:pt>
                <c:pt idx="2">
                  <c:v>54.19</c:v>
                </c:pt>
                <c:pt idx="3">
                  <c:v>57.293000000000006</c:v>
                </c:pt>
                <c:pt idx="4">
                  <c:v>66.920999999999992</c:v>
                </c:pt>
                <c:pt idx="5">
                  <c:v>93.143000000000001</c:v>
                </c:pt>
                <c:pt idx="6">
                  <c:v>91.748000000000019</c:v>
                </c:pt>
                <c:pt idx="7">
                  <c:v>65.964999999999989</c:v>
                </c:pt>
                <c:pt idx="8">
                  <c:v>106.083</c:v>
                </c:pt>
                <c:pt idx="9">
                  <c:v>33.594999999999999</c:v>
                </c:pt>
                <c:pt idx="10">
                  <c:v>39.713999999999999</c:v>
                </c:pt>
                <c:pt idx="11">
                  <c:v>47.996000000000002</c:v>
                </c:pt>
                <c:pt idx="12">
                  <c:v>55.550000000000004</c:v>
                </c:pt>
                <c:pt idx="13">
                  <c:v>22.464999999999996</c:v>
                </c:pt>
                <c:pt idx="14">
                  <c:v>21.813000000000002</c:v>
                </c:pt>
                <c:pt idx="15">
                  <c:v>62.031999999999996</c:v>
                </c:pt>
                <c:pt idx="16">
                  <c:v>47.553999999999995</c:v>
                </c:pt>
                <c:pt idx="17">
                  <c:v>60.689999999999991</c:v>
                </c:pt>
                <c:pt idx="18">
                  <c:v>47.03</c:v>
                </c:pt>
                <c:pt idx="19">
                  <c:v>77.644999999999996</c:v>
                </c:pt>
                <c:pt idx="20">
                  <c:v>72.693999999999988</c:v>
                </c:pt>
                <c:pt idx="21">
                  <c:v>71.36</c:v>
                </c:pt>
                <c:pt idx="22">
                  <c:v>54.264000000000003</c:v>
                </c:pt>
                <c:pt idx="23">
                  <c:v>37.330000000000005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B7-47A6-9BBB-DED949E43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84</c:v>
                </c:pt>
                <c:pt idx="2">
                  <c:v>82.5</c:v>
                </c:pt>
                <c:pt idx="3">
                  <c:v>82.5</c:v>
                </c:pt>
                <c:pt idx="4">
                  <c:v>82.5</c:v>
                </c:pt>
                <c:pt idx="5">
                  <c:v>82.5</c:v>
                </c:pt>
                <c:pt idx="6">
                  <c:v>83</c:v>
                </c:pt>
                <c:pt idx="7">
                  <c:v>84</c:v>
                </c:pt>
                <c:pt idx="8">
                  <c:v>84</c:v>
                </c:pt>
                <c:pt idx="9">
                  <c:v>50.18</c:v>
                </c:pt>
                <c:pt idx="10">
                  <c:v>60.83</c:v>
                </c:pt>
                <c:pt idx="11">
                  <c:v>77.650000000000006</c:v>
                </c:pt>
                <c:pt idx="12">
                  <c:v>78.3</c:v>
                </c:pt>
                <c:pt idx="13">
                  <c:v>77.650000000000006</c:v>
                </c:pt>
                <c:pt idx="14">
                  <c:v>77.349999999999994</c:v>
                </c:pt>
                <c:pt idx="15">
                  <c:v>82.5</c:v>
                </c:pt>
                <c:pt idx="16">
                  <c:v>83.43</c:v>
                </c:pt>
                <c:pt idx="17">
                  <c:v>84</c:v>
                </c:pt>
                <c:pt idx="18">
                  <c:v>88.58</c:v>
                </c:pt>
                <c:pt idx="19">
                  <c:v>127.4</c:v>
                </c:pt>
                <c:pt idx="20">
                  <c:v>130.02000000000001</c:v>
                </c:pt>
                <c:pt idx="21">
                  <c:v>117.15</c:v>
                </c:pt>
                <c:pt idx="22">
                  <c:v>91.88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B7-47A6-9BBB-DED949E43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70.509999999999991</v>
      </c>
      <c r="C4" s="18">
        <v>73.807000000000002</v>
      </c>
      <c r="D4" s="18">
        <v>54.19</v>
      </c>
      <c r="E4" s="18">
        <v>57.292999999999999</v>
      </c>
      <c r="F4" s="18">
        <v>66.920999999999992</v>
      </c>
      <c r="G4" s="18">
        <v>93.142999999999986</v>
      </c>
      <c r="H4" s="18">
        <v>91.748000000000005</v>
      </c>
      <c r="I4" s="18">
        <v>65.965000000000003</v>
      </c>
      <c r="J4" s="18">
        <v>106.083</v>
      </c>
      <c r="K4" s="18">
        <v>33.594999999999999</v>
      </c>
      <c r="L4" s="18">
        <v>39.713999999999999</v>
      </c>
      <c r="M4" s="18">
        <v>47.996000000000002</v>
      </c>
      <c r="N4" s="18">
        <v>55.55</v>
      </c>
      <c r="O4" s="18">
        <v>22.465</v>
      </c>
      <c r="P4" s="18">
        <v>21.813000000000002</v>
      </c>
      <c r="Q4" s="18">
        <v>62.031999999999996</v>
      </c>
      <c r="R4" s="18">
        <v>47.554000000000002</v>
      </c>
      <c r="S4" s="18">
        <v>60.69</v>
      </c>
      <c r="T4" s="18">
        <v>47.029999999999994</v>
      </c>
      <c r="U4" s="18">
        <v>77.644999999999982</v>
      </c>
      <c r="V4" s="18">
        <v>72.693999999999988</v>
      </c>
      <c r="W4" s="18">
        <v>71.360000000000014</v>
      </c>
      <c r="X4" s="18">
        <v>54.264000000000003</v>
      </c>
      <c r="Y4" s="18">
        <v>37.33</v>
      </c>
      <c r="Z4" s="19"/>
      <c r="AA4" s="20">
        <f>SUM(B4:Z4)</f>
        <v>1431.3919999999996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82.5</v>
      </c>
      <c r="E7" s="28">
        <v>82.5</v>
      </c>
      <c r="F7" s="28">
        <v>82.5</v>
      </c>
      <c r="G7" s="28">
        <v>82.5</v>
      </c>
      <c r="H7" s="28">
        <v>83</v>
      </c>
      <c r="I7" s="28">
        <v>84</v>
      </c>
      <c r="J7" s="28">
        <v>84</v>
      </c>
      <c r="K7" s="28">
        <v>50.18</v>
      </c>
      <c r="L7" s="28">
        <v>60.83</v>
      </c>
      <c r="M7" s="28">
        <v>77.650000000000006</v>
      </c>
      <c r="N7" s="28">
        <v>78.3</v>
      </c>
      <c r="O7" s="28">
        <v>77.650000000000006</v>
      </c>
      <c r="P7" s="28">
        <v>77.349999999999994</v>
      </c>
      <c r="Q7" s="28">
        <v>82.5</v>
      </c>
      <c r="R7" s="28">
        <v>83.43</v>
      </c>
      <c r="S7" s="28">
        <v>84</v>
      </c>
      <c r="T7" s="28">
        <v>88.58</v>
      </c>
      <c r="U7" s="28">
        <v>127.4</v>
      </c>
      <c r="V7" s="28">
        <v>130.02000000000001</v>
      </c>
      <c r="W7" s="28">
        <v>117.15</v>
      </c>
      <c r="X7" s="28">
        <v>91.88</v>
      </c>
      <c r="Y7" s="28">
        <v>84</v>
      </c>
      <c r="Z7" s="29"/>
      <c r="AA7" s="30">
        <f>IF(SUM(B7:Z7)&lt;&gt;0,AVERAGEIF(B7:Z7,"&lt;&gt;"""),"")</f>
        <v>85.83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26.84</v>
      </c>
      <c r="N12" s="52">
        <v>40</v>
      </c>
      <c r="O12" s="52">
        <v>5.383</v>
      </c>
      <c r="P12" s="52"/>
      <c r="Q12" s="52">
        <v>40</v>
      </c>
      <c r="R12" s="52">
        <v>17.713999999999999</v>
      </c>
      <c r="S12" s="52"/>
      <c r="T12" s="52"/>
      <c r="U12" s="52">
        <v>39.427999999999997</v>
      </c>
      <c r="V12" s="52">
        <v>31.363999999999997</v>
      </c>
      <c r="W12" s="52">
        <v>28.84</v>
      </c>
      <c r="X12" s="52">
        <v>15.821</v>
      </c>
      <c r="Y12" s="52"/>
      <c r="Z12" s="53"/>
      <c r="AA12" s="54">
        <f t="shared" si="0"/>
        <v>245.39000000000001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70.500999999999991</v>
      </c>
      <c r="C14" s="57">
        <v>73.772999999999996</v>
      </c>
      <c r="D14" s="57">
        <v>8.7480000000000011</v>
      </c>
      <c r="E14" s="57">
        <v>17.756</v>
      </c>
      <c r="F14" s="57">
        <v>15.407</v>
      </c>
      <c r="G14" s="57">
        <v>44.352000000000004</v>
      </c>
      <c r="H14" s="57">
        <v>37.472999999999999</v>
      </c>
      <c r="I14" s="57">
        <v>65.965000000000003</v>
      </c>
      <c r="J14" s="57">
        <v>106.075</v>
      </c>
      <c r="K14" s="57">
        <v>25.725999999999999</v>
      </c>
      <c r="L14" s="57">
        <v>34.555999999999997</v>
      </c>
      <c r="M14" s="57">
        <v>20.692999999999998</v>
      </c>
      <c r="N14" s="57">
        <v>15.55</v>
      </c>
      <c r="O14" s="57">
        <v>17.082000000000001</v>
      </c>
      <c r="P14" s="57">
        <v>21.813000000000002</v>
      </c>
      <c r="Q14" s="57">
        <v>22.032</v>
      </c>
      <c r="R14" s="57">
        <v>29.84</v>
      </c>
      <c r="S14" s="57">
        <v>60.69</v>
      </c>
      <c r="T14" s="57">
        <v>47.029999999999994</v>
      </c>
      <c r="U14" s="57">
        <v>36.748000000000005</v>
      </c>
      <c r="V14" s="57">
        <v>41.33</v>
      </c>
      <c r="W14" s="57">
        <v>42.400000000000006</v>
      </c>
      <c r="X14" s="57">
        <v>38.443000000000005</v>
      </c>
      <c r="Y14" s="57">
        <v>37.33</v>
      </c>
      <c r="Z14" s="58"/>
      <c r="AA14" s="59">
        <f t="shared" si="0"/>
        <v>931.31299999999999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70.500999999999991</v>
      </c>
      <c r="C16" s="62">
        <f t="shared" ref="C16:Z16" si="1">IF(LEN(C$2)&gt;0,SUM(C10:C15),"")</f>
        <v>73.772999999999996</v>
      </c>
      <c r="D16" s="62">
        <f t="shared" si="1"/>
        <v>8.7480000000000011</v>
      </c>
      <c r="E16" s="62">
        <f t="shared" si="1"/>
        <v>17.756</v>
      </c>
      <c r="F16" s="62">
        <f t="shared" si="1"/>
        <v>15.407</v>
      </c>
      <c r="G16" s="62">
        <f t="shared" si="1"/>
        <v>44.352000000000004</v>
      </c>
      <c r="H16" s="62">
        <f t="shared" si="1"/>
        <v>37.472999999999999</v>
      </c>
      <c r="I16" s="62">
        <f t="shared" si="1"/>
        <v>65.965000000000003</v>
      </c>
      <c r="J16" s="62">
        <f t="shared" si="1"/>
        <v>106.075</v>
      </c>
      <c r="K16" s="62">
        <f t="shared" si="1"/>
        <v>25.725999999999999</v>
      </c>
      <c r="L16" s="62">
        <f t="shared" si="1"/>
        <v>34.555999999999997</v>
      </c>
      <c r="M16" s="62">
        <f t="shared" si="1"/>
        <v>47.533000000000001</v>
      </c>
      <c r="N16" s="62">
        <f t="shared" si="1"/>
        <v>55.55</v>
      </c>
      <c r="O16" s="62">
        <f t="shared" si="1"/>
        <v>22.465</v>
      </c>
      <c r="P16" s="62">
        <f t="shared" si="1"/>
        <v>21.813000000000002</v>
      </c>
      <c r="Q16" s="62">
        <f t="shared" si="1"/>
        <v>62.031999999999996</v>
      </c>
      <c r="R16" s="62">
        <f t="shared" si="1"/>
        <v>47.554000000000002</v>
      </c>
      <c r="S16" s="62">
        <f t="shared" si="1"/>
        <v>60.69</v>
      </c>
      <c r="T16" s="62">
        <f t="shared" si="1"/>
        <v>47.029999999999994</v>
      </c>
      <c r="U16" s="62">
        <f t="shared" si="1"/>
        <v>76.176000000000002</v>
      </c>
      <c r="V16" s="62">
        <f t="shared" si="1"/>
        <v>72.693999999999988</v>
      </c>
      <c r="W16" s="62">
        <f t="shared" si="1"/>
        <v>71.240000000000009</v>
      </c>
      <c r="X16" s="62">
        <f t="shared" si="1"/>
        <v>54.264000000000003</v>
      </c>
      <c r="Y16" s="62">
        <f t="shared" si="1"/>
        <v>37.33</v>
      </c>
      <c r="Z16" s="63" t="str">
        <f t="shared" si="1"/>
        <v/>
      </c>
      <c r="AA16" s="64">
        <f>SUM(AA10:AA15)</f>
        <v>1176.703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43.198999999999998</v>
      </c>
      <c r="E19" s="72">
        <v>37.5</v>
      </c>
      <c r="F19" s="72">
        <v>51.5</v>
      </c>
      <c r="G19" s="72">
        <v>48.790999999999997</v>
      </c>
      <c r="H19" s="72">
        <v>52.75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233.74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1.5249999999999999</v>
      </c>
      <c r="I20" s="77"/>
      <c r="J20" s="77">
        <v>8.0000000000000002E-3</v>
      </c>
      <c r="K20" s="77">
        <v>2.1339999999999999</v>
      </c>
      <c r="L20" s="77">
        <v>2.0270000000000001</v>
      </c>
      <c r="M20" s="77"/>
      <c r="N20" s="77"/>
      <c r="O20" s="77"/>
      <c r="P20" s="77"/>
      <c r="Q20" s="77"/>
      <c r="R20" s="77"/>
      <c r="S20" s="77"/>
      <c r="T20" s="77"/>
      <c r="U20" s="77">
        <v>1.4690000000000001</v>
      </c>
      <c r="V20" s="77"/>
      <c r="W20" s="77">
        <v>0.12</v>
      </c>
      <c r="X20" s="77"/>
      <c r="Y20" s="77"/>
      <c r="Z20" s="78"/>
      <c r="AA20" s="79">
        <f t="shared" si="2"/>
        <v>7.2830000000000004</v>
      </c>
    </row>
    <row r="21" spans="1:27" ht="24.95" customHeight="1" x14ac:dyDescent="0.2">
      <c r="A21" s="75" t="s">
        <v>16</v>
      </c>
      <c r="B21" s="80">
        <v>8.9999999999999993E-3</v>
      </c>
      <c r="C21" s="81">
        <v>3.4000000000000002E-2</v>
      </c>
      <c r="D21" s="81">
        <v>2.2429999999999999</v>
      </c>
      <c r="E21" s="81">
        <v>2.0369999999999999</v>
      </c>
      <c r="F21" s="81">
        <v>1.4E-2</v>
      </c>
      <c r="G21" s="81"/>
      <c r="H21" s="81"/>
      <c r="I21" s="81"/>
      <c r="J21" s="81"/>
      <c r="K21" s="81">
        <v>5.7350000000000003</v>
      </c>
      <c r="L21" s="81">
        <v>3.1310000000000002</v>
      </c>
      <c r="M21" s="81">
        <v>0.46300000000000002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13.666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8.9999999999999993E-3</v>
      </c>
      <c r="C25" s="88">
        <f t="shared" ref="C25:Z25" si="3">IF(LEN(C$2)&gt;0,SUM(C19:C24),"")</f>
        <v>3.4000000000000002E-2</v>
      </c>
      <c r="D25" s="88">
        <f t="shared" si="3"/>
        <v>45.442</v>
      </c>
      <c r="E25" s="88">
        <f t="shared" si="3"/>
        <v>39.536999999999999</v>
      </c>
      <c r="F25" s="88">
        <f t="shared" si="3"/>
        <v>51.514000000000003</v>
      </c>
      <c r="G25" s="88">
        <f t="shared" si="3"/>
        <v>48.790999999999997</v>
      </c>
      <c r="H25" s="88">
        <f t="shared" si="3"/>
        <v>54.274999999999999</v>
      </c>
      <c r="I25" s="88">
        <f t="shared" si="3"/>
        <v>0</v>
      </c>
      <c r="J25" s="88">
        <f t="shared" si="3"/>
        <v>8.0000000000000002E-3</v>
      </c>
      <c r="K25" s="88">
        <f t="shared" si="3"/>
        <v>7.8689999999999998</v>
      </c>
      <c r="L25" s="88">
        <f t="shared" si="3"/>
        <v>5.1580000000000004</v>
      </c>
      <c r="M25" s="88">
        <f t="shared" si="3"/>
        <v>0.46300000000000002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1.4690000000000001</v>
      </c>
      <c r="V25" s="88">
        <f t="shared" si="3"/>
        <v>0</v>
      </c>
      <c r="W25" s="88">
        <f t="shared" si="3"/>
        <v>0.12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254.68899999999999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70.510000000000005</v>
      </c>
      <c r="C29" s="77">
        <v>73.807000000000002</v>
      </c>
      <c r="D29" s="77">
        <v>54.19</v>
      </c>
      <c r="E29" s="77">
        <v>57.292999999999999</v>
      </c>
      <c r="F29" s="77">
        <v>66.921000000000006</v>
      </c>
      <c r="G29" s="77">
        <v>93.143000000000001</v>
      </c>
      <c r="H29" s="77">
        <v>91.748000000000005</v>
      </c>
      <c r="I29" s="77">
        <v>65.965000000000003</v>
      </c>
      <c r="J29" s="77">
        <v>106.083</v>
      </c>
      <c r="K29" s="77">
        <v>33.594999999999999</v>
      </c>
      <c r="L29" s="77">
        <v>39.713999999999999</v>
      </c>
      <c r="M29" s="77">
        <v>47.996000000000002</v>
      </c>
      <c r="N29" s="77">
        <v>55.55</v>
      </c>
      <c r="O29" s="77">
        <v>22.465</v>
      </c>
      <c r="P29" s="77">
        <v>21.812999999999999</v>
      </c>
      <c r="Q29" s="77">
        <v>62.031999999999996</v>
      </c>
      <c r="R29" s="77">
        <v>47.554000000000002</v>
      </c>
      <c r="S29" s="77">
        <v>60.69</v>
      </c>
      <c r="T29" s="77">
        <v>47.03</v>
      </c>
      <c r="U29" s="77">
        <v>77.644999999999996</v>
      </c>
      <c r="V29" s="77">
        <v>72.694000000000003</v>
      </c>
      <c r="W29" s="77">
        <v>71.36</v>
      </c>
      <c r="X29" s="77">
        <v>54.264000000000003</v>
      </c>
      <c r="Y29" s="77">
        <v>37.33</v>
      </c>
      <c r="Z29" s="78"/>
      <c r="AA29" s="79">
        <f>SUM(B29:Z29)</f>
        <v>1431.3919999999996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70.510000000000005</v>
      </c>
      <c r="C31" s="62">
        <f t="shared" ref="C31:Z31" si="4">IF(LEN(C$2)&gt;0,SUM(C28:C30),"")</f>
        <v>73.807000000000002</v>
      </c>
      <c r="D31" s="62">
        <f t="shared" si="4"/>
        <v>54.19</v>
      </c>
      <c r="E31" s="62">
        <f t="shared" si="4"/>
        <v>57.292999999999999</v>
      </c>
      <c r="F31" s="62">
        <f t="shared" si="4"/>
        <v>66.921000000000006</v>
      </c>
      <c r="G31" s="62">
        <f t="shared" si="4"/>
        <v>93.143000000000001</v>
      </c>
      <c r="H31" s="62">
        <f t="shared" si="4"/>
        <v>91.748000000000005</v>
      </c>
      <c r="I31" s="62">
        <f t="shared" si="4"/>
        <v>65.965000000000003</v>
      </c>
      <c r="J31" s="62">
        <f t="shared" si="4"/>
        <v>106.083</v>
      </c>
      <c r="K31" s="62">
        <f t="shared" si="4"/>
        <v>33.594999999999999</v>
      </c>
      <c r="L31" s="62">
        <f t="shared" si="4"/>
        <v>39.713999999999999</v>
      </c>
      <c r="M31" s="62">
        <f t="shared" si="4"/>
        <v>47.996000000000002</v>
      </c>
      <c r="N31" s="62">
        <f t="shared" si="4"/>
        <v>55.55</v>
      </c>
      <c r="O31" s="62">
        <f t="shared" si="4"/>
        <v>22.465</v>
      </c>
      <c r="P31" s="62">
        <f t="shared" si="4"/>
        <v>21.812999999999999</v>
      </c>
      <c r="Q31" s="62">
        <f t="shared" si="4"/>
        <v>62.031999999999996</v>
      </c>
      <c r="R31" s="62">
        <f t="shared" si="4"/>
        <v>47.554000000000002</v>
      </c>
      <c r="S31" s="62">
        <f t="shared" si="4"/>
        <v>60.69</v>
      </c>
      <c r="T31" s="62">
        <f t="shared" si="4"/>
        <v>47.03</v>
      </c>
      <c r="U31" s="62">
        <f t="shared" si="4"/>
        <v>77.644999999999996</v>
      </c>
      <c r="V31" s="62">
        <f t="shared" si="4"/>
        <v>72.694000000000003</v>
      </c>
      <c r="W31" s="62">
        <f t="shared" si="4"/>
        <v>71.36</v>
      </c>
      <c r="X31" s="62">
        <f t="shared" si="4"/>
        <v>54.264000000000003</v>
      </c>
      <c r="Y31" s="62">
        <f t="shared" si="4"/>
        <v>37.33</v>
      </c>
      <c r="Z31" s="63" t="str">
        <f t="shared" si="4"/>
        <v/>
      </c>
      <c r="AA31" s="64">
        <f>SUM(AA28:AA30)</f>
        <v>1431.3919999999996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70.509999999999991</v>
      </c>
      <c r="C51" s="88">
        <f t="shared" si="10"/>
        <v>73.807000000000002</v>
      </c>
      <c r="D51" s="88">
        <f t="shared" si="10"/>
        <v>54.19</v>
      </c>
      <c r="E51" s="88">
        <f t="shared" si="10"/>
        <v>57.292999999999999</v>
      </c>
      <c r="F51" s="88">
        <f t="shared" si="10"/>
        <v>66.921000000000006</v>
      </c>
      <c r="G51" s="88">
        <f t="shared" si="10"/>
        <v>93.143000000000001</v>
      </c>
      <c r="H51" s="88">
        <f t="shared" si="10"/>
        <v>91.74799999999999</v>
      </c>
      <c r="I51" s="88">
        <f t="shared" si="10"/>
        <v>65.965000000000003</v>
      </c>
      <c r="J51" s="88">
        <f t="shared" si="10"/>
        <v>106.083</v>
      </c>
      <c r="K51" s="88">
        <f t="shared" si="10"/>
        <v>33.594999999999999</v>
      </c>
      <c r="L51" s="88">
        <f t="shared" si="10"/>
        <v>39.713999999999999</v>
      </c>
      <c r="M51" s="88">
        <f t="shared" si="10"/>
        <v>47.996000000000002</v>
      </c>
      <c r="N51" s="88">
        <f t="shared" si="10"/>
        <v>55.55</v>
      </c>
      <c r="O51" s="88">
        <f t="shared" si="10"/>
        <v>22.465</v>
      </c>
      <c r="P51" s="88">
        <f t="shared" si="10"/>
        <v>21.813000000000002</v>
      </c>
      <c r="Q51" s="88">
        <f t="shared" si="10"/>
        <v>62.031999999999996</v>
      </c>
      <c r="R51" s="88">
        <f t="shared" si="10"/>
        <v>47.554000000000002</v>
      </c>
      <c r="S51" s="88">
        <f t="shared" si="10"/>
        <v>60.69</v>
      </c>
      <c r="T51" s="88">
        <f t="shared" si="10"/>
        <v>47.029999999999994</v>
      </c>
      <c r="U51" s="88">
        <f t="shared" si="10"/>
        <v>77.644999999999996</v>
      </c>
      <c r="V51" s="88">
        <f t="shared" si="10"/>
        <v>72.693999999999988</v>
      </c>
      <c r="W51" s="88">
        <f t="shared" si="10"/>
        <v>71.360000000000014</v>
      </c>
      <c r="X51" s="88">
        <f t="shared" si="10"/>
        <v>54.264000000000003</v>
      </c>
      <c r="Y51" s="88">
        <f t="shared" si="10"/>
        <v>37.33</v>
      </c>
      <c r="Z51" s="89" t="str">
        <f t="shared" si="10"/>
        <v/>
      </c>
      <c r="AA51" s="104">
        <f>SUM(B51:Z51)</f>
        <v>1431.3919999999996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70.509999999999977</v>
      </c>
      <c r="C4" s="18">
        <v>73.807000000000002</v>
      </c>
      <c r="D4" s="18">
        <v>54.19</v>
      </c>
      <c r="E4" s="18">
        <v>57.293000000000006</v>
      </c>
      <c r="F4" s="18">
        <v>66.920999999999992</v>
      </c>
      <c r="G4" s="18">
        <v>93.143000000000001</v>
      </c>
      <c r="H4" s="18">
        <v>91.748000000000019</v>
      </c>
      <c r="I4" s="18">
        <v>65.964999999999989</v>
      </c>
      <c r="J4" s="18">
        <v>106.083</v>
      </c>
      <c r="K4" s="18">
        <v>33.594999999999999</v>
      </c>
      <c r="L4" s="18">
        <v>39.713999999999999</v>
      </c>
      <c r="M4" s="18">
        <v>47.996000000000002</v>
      </c>
      <c r="N4" s="18">
        <v>55.550000000000004</v>
      </c>
      <c r="O4" s="18">
        <v>22.464999999999996</v>
      </c>
      <c r="P4" s="18">
        <v>21.813000000000002</v>
      </c>
      <c r="Q4" s="18">
        <v>62.031999999999996</v>
      </c>
      <c r="R4" s="18">
        <v>47.553999999999995</v>
      </c>
      <c r="S4" s="18">
        <v>60.689999999999991</v>
      </c>
      <c r="T4" s="18">
        <v>47.03</v>
      </c>
      <c r="U4" s="18">
        <v>77.644999999999996</v>
      </c>
      <c r="V4" s="18">
        <v>72.693999999999988</v>
      </c>
      <c r="W4" s="18">
        <v>71.36</v>
      </c>
      <c r="X4" s="18">
        <v>54.264000000000003</v>
      </c>
      <c r="Y4" s="18">
        <v>37.330000000000005</v>
      </c>
      <c r="Z4" s="19"/>
      <c r="AA4" s="20">
        <f>SUM(B4:Z4)</f>
        <v>1431.3919999999996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84</v>
      </c>
      <c r="D7" s="28">
        <v>82.5</v>
      </c>
      <c r="E7" s="28">
        <v>82.5</v>
      </c>
      <c r="F7" s="28">
        <v>82.5</v>
      </c>
      <c r="G7" s="28">
        <v>82.5</v>
      </c>
      <c r="H7" s="28">
        <v>83</v>
      </c>
      <c r="I7" s="28">
        <v>84</v>
      </c>
      <c r="J7" s="28">
        <v>84</v>
      </c>
      <c r="K7" s="28">
        <v>50.18</v>
      </c>
      <c r="L7" s="28">
        <v>60.83</v>
      </c>
      <c r="M7" s="28">
        <v>77.650000000000006</v>
      </c>
      <c r="N7" s="28">
        <v>78.3</v>
      </c>
      <c r="O7" s="28">
        <v>77.650000000000006</v>
      </c>
      <c r="P7" s="28">
        <v>77.349999999999994</v>
      </c>
      <c r="Q7" s="28">
        <v>82.5</v>
      </c>
      <c r="R7" s="28">
        <v>83.43</v>
      </c>
      <c r="S7" s="28">
        <v>84</v>
      </c>
      <c r="T7" s="28">
        <v>88.58</v>
      </c>
      <c r="U7" s="28">
        <v>127.4</v>
      </c>
      <c r="V7" s="28">
        <v>130.02000000000001</v>
      </c>
      <c r="W7" s="28">
        <v>117.15</v>
      </c>
      <c r="X7" s="28">
        <v>91.88</v>
      </c>
      <c r="Y7" s="28">
        <v>84</v>
      </c>
      <c r="Z7" s="29"/>
      <c r="AA7" s="30">
        <f>IF(SUM(B7:Z7)&lt;&gt;0,AVERAGEIF(B7:Z7,"&lt;&gt;"""),"")</f>
        <v>85.83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</v>
      </c>
      <c r="J12" s="52">
        <v>10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8.9909999999999997</v>
      </c>
      <c r="U12" s="52"/>
      <c r="V12" s="52"/>
      <c r="W12" s="52"/>
      <c r="X12" s="52"/>
      <c r="Y12" s="52"/>
      <c r="Z12" s="53"/>
      <c r="AA12" s="54">
        <f t="shared" si="0"/>
        <v>28.991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18.452999999999999</v>
      </c>
      <c r="C14" s="57">
        <v>31.312000000000001</v>
      </c>
      <c r="D14" s="57">
        <v>33.496000000000002</v>
      </c>
      <c r="E14" s="57">
        <v>32.873999999999995</v>
      </c>
      <c r="F14" s="57">
        <v>35.726999999999997</v>
      </c>
      <c r="G14" s="57">
        <v>48.997</v>
      </c>
      <c r="H14" s="57">
        <v>66.903000000000006</v>
      </c>
      <c r="I14" s="57">
        <v>23.673999999999999</v>
      </c>
      <c r="J14" s="57">
        <v>61.47</v>
      </c>
      <c r="K14" s="57">
        <v>3.9620000000000002</v>
      </c>
      <c r="L14" s="57">
        <v>0.23400000000000001</v>
      </c>
      <c r="M14" s="57">
        <v>0.22900000000000001</v>
      </c>
      <c r="N14" s="57">
        <v>12.998000000000001</v>
      </c>
      <c r="O14" s="57">
        <v>2.7199999999999998</v>
      </c>
      <c r="P14" s="57">
        <v>2.2999999999999998</v>
      </c>
      <c r="Q14" s="57">
        <v>4.67</v>
      </c>
      <c r="R14" s="57">
        <v>2.7829999999999999</v>
      </c>
      <c r="S14" s="57">
        <v>7.01</v>
      </c>
      <c r="T14" s="57"/>
      <c r="U14" s="57"/>
      <c r="V14" s="57"/>
      <c r="W14" s="57"/>
      <c r="X14" s="57"/>
      <c r="Y14" s="57">
        <v>12.268000000000001</v>
      </c>
      <c r="Z14" s="58"/>
      <c r="AA14" s="59">
        <f t="shared" si="0"/>
        <v>402.07999999999993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18.452999999999999</v>
      </c>
      <c r="C16" s="62">
        <f t="shared" ref="C16:Z16" si="1">IF(LEN(C$2)&gt;0,SUM(C10:C15),"")</f>
        <v>31.312000000000001</v>
      </c>
      <c r="D16" s="62">
        <f t="shared" si="1"/>
        <v>33.496000000000002</v>
      </c>
      <c r="E16" s="62">
        <f t="shared" si="1"/>
        <v>32.873999999999995</v>
      </c>
      <c r="F16" s="62">
        <f t="shared" si="1"/>
        <v>35.726999999999997</v>
      </c>
      <c r="G16" s="62">
        <f t="shared" si="1"/>
        <v>48.997</v>
      </c>
      <c r="H16" s="62">
        <f t="shared" si="1"/>
        <v>66.903000000000006</v>
      </c>
      <c r="I16" s="62">
        <f t="shared" si="1"/>
        <v>33.673999999999999</v>
      </c>
      <c r="J16" s="62">
        <f t="shared" si="1"/>
        <v>71.47</v>
      </c>
      <c r="K16" s="62">
        <f t="shared" si="1"/>
        <v>3.9620000000000002</v>
      </c>
      <c r="L16" s="62">
        <f t="shared" si="1"/>
        <v>0.23400000000000001</v>
      </c>
      <c r="M16" s="62">
        <f t="shared" si="1"/>
        <v>0.22900000000000001</v>
      </c>
      <c r="N16" s="62">
        <f t="shared" si="1"/>
        <v>12.998000000000001</v>
      </c>
      <c r="O16" s="62">
        <f t="shared" si="1"/>
        <v>2.7199999999999998</v>
      </c>
      <c r="P16" s="62">
        <f t="shared" si="1"/>
        <v>2.2999999999999998</v>
      </c>
      <c r="Q16" s="62">
        <f t="shared" si="1"/>
        <v>4.67</v>
      </c>
      <c r="R16" s="62">
        <f t="shared" si="1"/>
        <v>2.7829999999999999</v>
      </c>
      <c r="S16" s="62">
        <f t="shared" si="1"/>
        <v>7.01</v>
      </c>
      <c r="T16" s="62">
        <f t="shared" si="1"/>
        <v>8.9909999999999997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12.268000000000001</v>
      </c>
      <c r="Z16" s="63" t="str">
        <f t="shared" si="1"/>
        <v/>
      </c>
      <c r="AA16" s="64">
        <f>SUM(AA10:AA15)</f>
        <v>431.07099999999991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1.9</v>
      </c>
      <c r="N19" s="72">
        <v>1.9</v>
      </c>
      <c r="O19" s="72">
        <v>1.9</v>
      </c>
      <c r="P19" s="72">
        <v>1.9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16.399999999999999</v>
      </c>
    </row>
    <row r="20" spans="1:27" ht="24.95" customHeight="1" x14ac:dyDescent="0.2">
      <c r="A20" s="75" t="s">
        <v>15</v>
      </c>
      <c r="B20" s="76">
        <v>10.972</v>
      </c>
      <c r="C20" s="77">
        <v>4.157</v>
      </c>
      <c r="D20" s="77">
        <v>4.12</v>
      </c>
      <c r="E20" s="77">
        <v>4.117</v>
      </c>
      <c r="F20" s="77">
        <v>5.694</v>
      </c>
      <c r="G20" s="77">
        <v>7.0360000000000005</v>
      </c>
      <c r="H20" s="77">
        <v>5.508</v>
      </c>
      <c r="I20" s="77">
        <v>20.212</v>
      </c>
      <c r="J20" s="77">
        <v>5.56</v>
      </c>
      <c r="K20" s="77">
        <v>6.5319999999999991</v>
      </c>
      <c r="L20" s="77">
        <v>6.5849999999999991</v>
      </c>
      <c r="M20" s="77">
        <v>8.5139999999999993</v>
      </c>
      <c r="N20" s="77">
        <v>10.653</v>
      </c>
      <c r="O20" s="77">
        <v>7.1740000000000004</v>
      </c>
      <c r="P20" s="77">
        <v>7.1110000000000007</v>
      </c>
      <c r="Q20" s="77">
        <v>13.347999999999999</v>
      </c>
      <c r="R20" s="77">
        <v>9.7759999999999998</v>
      </c>
      <c r="S20" s="77">
        <v>15.747</v>
      </c>
      <c r="T20" s="77">
        <v>13.781000000000001</v>
      </c>
      <c r="U20" s="77">
        <v>28.738</v>
      </c>
      <c r="V20" s="77">
        <v>17.312999999999999</v>
      </c>
      <c r="W20" s="77">
        <v>26.322000000000003</v>
      </c>
      <c r="X20" s="77">
        <v>18.786999999999999</v>
      </c>
      <c r="Y20" s="77">
        <v>7.923</v>
      </c>
      <c r="Z20" s="78"/>
      <c r="AA20" s="79">
        <f t="shared" si="2"/>
        <v>265.68</v>
      </c>
    </row>
    <row r="21" spans="1:27" ht="24.95" customHeight="1" x14ac:dyDescent="0.2">
      <c r="A21" s="75" t="s">
        <v>16</v>
      </c>
      <c r="B21" s="80">
        <v>41.085000000000001</v>
      </c>
      <c r="C21" s="81">
        <v>37.538000000000004</v>
      </c>
      <c r="D21" s="81">
        <v>15.774000000000001</v>
      </c>
      <c r="E21" s="81">
        <v>19.501999999999999</v>
      </c>
      <c r="F21" s="81">
        <v>24.7</v>
      </c>
      <c r="G21" s="81">
        <v>36.31</v>
      </c>
      <c r="H21" s="81">
        <v>18.537000000000003</v>
      </c>
      <c r="I21" s="81">
        <v>11.279</v>
      </c>
      <c r="J21" s="81">
        <v>28.253</v>
      </c>
      <c r="K21" s="81">
        <v>22.301000000000002</v>
      </c>
      <c r="L21" s="81">
        <v>32.094999999999999</v>
      </c>
      <c r="M21" s="81">
        <v>37.353000000000002</v>
      </c>
      <c r="N21" s="81">
        <v>29.999000000000002</v>
      </c>
      <c r="O21" s="81">
        <v>10.670999999999999</v>
      </c>
      <c r="P21" s="81">
        <v>10.502000000000001</v>
      </c>
      <c r="Q21" s="81">
        <v>43.213999999999999</v>
      </c>
      <c r="R21" s="81">
        <v>34.995000000000005</v>
      </c>
      <c r="S21" s="81">
        <v>37.933</v>
      </c>
      <c r="T21" s="81">
        <v>24.258000000000003</v>
      </c>
      <c r="U21" s="81">
        <v>48.907000000000004</v>
      </c>
      <c r="V21" s="81">
        <v>55.381</v>
      </c>
      <c r="W21" s="81">
        <v>45.038000000000004</v>
      </c>
      <c r="X21" s="81">
        <v>35.476999999999997</v>
      </c>
      <c r="Y21" s="81">
        <v>17.139000000000003</v>
      </c>
      <c r="Z21" s="78"/>
      <c r="AA21" s="79">
        <f t="shared" si="2"/>
        <v>718.2410000000001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52.057000000000002</v>
      </c>
      <c r="C25" s="88">
        <f t="shared" si="3"/>
        <v>42.495000000000005</v>
      </c>
      <c r="D25" s="88">
        <f t="shared" si="3"/>
        <v>20.694000000000003</v>
      </c>
      <c r="E25" s="88">
        <f t="shared" si="3"/>
        <v>24.418999999999997</v>
      </c>
      <c r="F25" s="88">
        <f t="shared" si="3"/>
        <v>31.193999999999999</v>
      </c>
      <c r="G25" s="88">
        <f t="shared" si="3"/>
        <v>44.146000000000001</v>
      </c>
      <c r="H25" s="88">
        <f t="shared" si="3"/>
        <v>24.845000000000002</v>
      </c>
      <c r="I25" s="88">
        <f t="shared" si="3"/>
        <v>32.290999999999997</v>
      </c>
      <c r="J25" s="88">
        <f t="shared" si="3"/>
        <v>34.613</v>
      </c>
      <c r="K25" s="88">
        <f t="shared" si="3"/>
        <v>29.633000000000003</v>
      </c>
      <c r="L25" s="88">
        <f t="shared" si="3"/>
        <v>39.479999999999997</v>
      </c>
      <c r="M25" s="88">
        <f t="shared" si="3"/>
        <v>47.767000000000003</v>
      </c>
      <c r="N25" s="88">
        <f t="shared" si="3"/>
        <v>42.552000000000007</v>
      </c>
      <c r="O25" s="88">
        <f t="shared" si="3"/>
        <v>19.744999999999997</v>
      </c>
      <c r="P25" s="88">
        <f t="shared" si="3"/>
        <v>19.513000000000002</v>
      </c>
      <c r="Q25" s="88">
        <f t="shared" si="3"/>
        <v>57.361999999999995</v>
      </c>
      <c r="R25" s="88">
        <f t="shared" si="3"/>
        <v>44.771000000000001</v>
      </c>
      <c r="S25" s="88">
        <f t="shared" si="3"/>
        <v>53.68</v>
      </c>
      <c r="T25" s="88">
        <f t="shared" si="3"/>
        <v>38.039000000000001</v>
      </c>
      <c r="U25" s="88">
        <f t="shared" si="3"/>
        <v>77.64500000000001</v>
      </c>
      <c r="V25" s="88">
        <f t="shared" si="3"/>
        <v>72.694000000000003</v>
      </c>
      <c r="W25" s="88">
        <f t="shared" si="3"/>
        <v>71.360000000000014</v>
      </c>
      <c r="X25" s="88">
        <f t="shared" si="3"/>
        <v>54.263999999999996</v>
      </c>
      <c r="Y25" s="88">
        <f t="shared" si="3"/>
        <v>25.062000000000005</v>
      </c>
      <c r="Z25" s="89">
        <f t="shared" si="3"/>
        <v>0</v>
      </c>
      <c r="AA25" s="90">
        <f t="shared" si="3"/>
        <v>1000.3210000000001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70.510000000000005</v>
      </c>
      <c r="C29" s="77">
        <v>73.807000000000002</v>
      </c>
      <c r="D29" s="77">
        <v>54.19</v>
      </c>
      <c r="E29" s="77">
        <v>57.292999999999999</v>
      </c>
      <c r="F29" s="77">
        <v>66.921000000000006</v>
      </c>
      <c r="G29" s="77">
        <v>93.143000000000001</v>
      </c>
      <c r="H29" s="77">
        <v>91.748000000000005</v>
      </c>
      <c r="I29" s="77">
        <v>65.965000000000003</v>
      </c>
      <c r="J29" s="77">
        <v>106.083</v>
      </c>
      <c r="K29" s="77">
        <v>33.594999999999999</v>
      </c>
      <c r="L29" s="77">
        <v>39.713999999999999</v>
      </c>
      <c r="M29" s="77">
        <v>47.996000000000002</v>
      </c>
      <c r="N29" s="77">
        <v>55.55</v>
      </c>
      <c r="O29" s="77">
        <v>22.465</v>
      </c>
      <c r="P29" s="77">
        <v>21.812999999999999</v>
      </c>
      <c r="Q29" s="77">
        <v>62.031999999999996</v>
      </c>
      <c r="R29" s="77">
        <v>47.554000000000002</v>
      </c>
      <c r="S29" s="77">
        <v>60.69</v>
      </c>
      <c r="T29" s="77">
        <v>47.03</v>
      </c>
      <c r="U29" s="77">
        <v>77.644999999999996</v>
      </c>
      <c r="V29" s="77">
        <v>72.694000000000003</v>
      </c>
      <c r="W29" s="77">
        <v>71.36</v>
      </c>
      <c r="X29" s="77">
        <v>54.264000000000003</v>
      </c>
      <c r="Y29" s="77">
        <v>37.33</v>
      </c>
      <c r="Z29" s="78"/>
      <c r="AA29" s="79">
        <f>SUM(B29:Z29)</f>
        <v>1431.3919999999996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70.510000000000005</v>
      </c>
      <c r="C31" s="62">
        <f t="shared" si="4"/>
        <v>73.807000000000002</v>
      </c>
      <c r="D31" s="62">
        <f t="shared" si="4"/>
        <v>54.19</v>
      </c>
      <c r="E31" s="62">
        <f t="shared" si="4"/>
        <v>57.292999999999999</v>
      </c>
      <c r="F31" s="62">
        <f t="shared" si="4"/>
        <v>66.921000000000006</v>
      </c>
      <c r="G31" s="62">
        <f t="shared" si="4"/>
        <v>93.143000000000001</v>
      </c>
      <c r="H31" s="62">
        <f t="shared" si="4"/>
        <v>91.748000000000005</v>
      </c>
      <c r="I31" s="62">
        <f t="shared" si="4"/>
        <v>65.965000000000003</v>
      </c>
      <c r="J31" s="62">
        <f t="shared" si="4"/>
        <v>106.083</v>
      </c>
      <c r="K31" s="62">
        <f t="shared" si="4"/>
        <v>33.594999999999999</v>
      </c>
      <c r="L31" s="62">
        <f t="shared" si="4"/>
        <v>39.713999999999999</v>
      </c>
      <c r="M31" s="62">
        <f t="shared" si="4"/>
        <v>47.996000000000002</v>
      </c>
      <c r="N31" s="62">
        <f t="shared" si="4"/>
        <v>55.55</v>
      </c>
      <c r="O31" s="62">
        <f t="shared" si="4"/>
        <v>22.465</v>
      </c>
      <c r="P31" s="62">
        <f t="shared" si="4"/>
        <v>21.812999999999999</v>
      </c>
      <c r="Q31" s="62">
        <f t="shared" si="4"/>
        <v>62.031999999999996</v>
      </c>
      <c r="R31" s="62">
        <f t="shared" si="4"/>
        <v>47.554000000000002</v>
      </c>
      <c r="S31" s="62">
        <f t="shared" si="4"/>
        <v>60.69</v>
      </c>
      <c r="T31" s="62">
        <f t="shared" si="4"/>
        <v>47.03</v>
      </c>
      <c r="U31" s="62">
        <f t="shared" si="4"/>
        <v>77.644999999999996</v>
      </c>
      <c r="V31" s="62">
        <f t="shared" si="4"/>
        <v>72.694000000000003</v>
      </c>
      <c r="W31" s="62">
        <f t="shared" si="4"/>
        <v>71.36</v>
      </c>
      <c r="X31" s="62">
        <f t="shared" si="4"/>
        <v>54.264000000000003</v>
      </c>
      <c r="Y31" s="62">
        <f t="shared" si="4"/>
        <v>37.33</v>
      </c>
      <c r="Z31" s="63">
        <f t="shared" si="4"/>
        <v>0</v>
      </c>
      <c r="AA31" s="64">
        <f t="shared" si="4"/>
        <v>1431.3919999999996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70.510000000000005</v>
      </c>
      <c r="C51" s="88">
        <f t="shared" si="10"/>
        <v>73.807000000000002</v>
      </c>
      <c r="D51" s="88">
        <f t="shared" si="10"/>
        <v>54.190000000000005</v>
      </c>
      <c r="E51" s="88">
        <f t="shared" si="10"/>
        <v>57.292999999999992</v>
      </c>
      <c r="F51" s="88">
        <f t="shared" si="10"/>
        <v>66.920999999999992</v>
      </c>
      <c r="G51" s="88">
        <f t="shared" si="10"/>
        <v>93.143000000000001</v>
      </c>
      <c r="H51" s="88">
        <f t="shared" si="10"/>
        <v>91.748000000000005</v>
      </c>
      <c r="I51" s="88">
        <f t="shared" si="10"/>
        <v>65.965000000000003</v>
      </c>
      <c r="J51" s="88">
        <f t="shared" si="10"/>
        <v>106.083</v>
      </c>
      <c r="K51" s="88">
        <f t="shared" si="10"/>
        <v>33.595000000000006</v>
      </c>
      <c r="L51" s="88">
        <f t="shared" si="10"/>
        <v>39.713999999999999</v>
      </c>
      <c r="M51" s="88">
        <f t="shared" si="10"/>
        <v>47.996000000000002</v>
      </c>
      <c r="N51" s="88">
        <f t="shared" si="10"/>
        <v>55.550000000000011</v>
      </c>
      <c r="O51" s="88">
        <f t="shared" si="10"/>
        <v>22.464999999999996</v>
      </c>
      <c r="P51" s="88">
        <f t="shared" si="10"/>
        <v>21.813000000000002</v>
      </c>
      <c r="Q51" s="88">
        <f t="shared" si="10"/>
        <v>62.031999999999996</v>
      </c>
      <c r="R51" s="88">
        <f t="shared" si="10"/>
        <v>47.554000000000002</v>
      </c>
      <c r="S51" s="88">
        <f t="shared" si="10"/>
        <v>60.69</v>
      </c>
      <c r="T51" s="88">
        <f t="shared" si="10"/>
        <v>47.03</v>
      </c>
      <c r="U51" s="88">
        <f t="shared" si="10"/>
        <v>77.64500000000001</v>
      </c>
      <c r="V51" s="88">
        <f t="shared" si="10"/>
        <v>72.694000000000003</v>
      </c>
      <c r="W51" s="88">
        <f t="shared" si="10"/>
        <v>71.360000000000014</v>
      </c>
      <c r="X51" s="88">
        <f t="shared" si="10"/>
        <v>54.263999999999996</v>
      </c>
      <c r="Y51" s="88">
        <f t="shared" si="10"/>
        <v>37.330000000000005</v>
      </c>
      <c r="Z51" s="89">
        <f t="shared" si="10"/>
        <v>0</v>
      </c>
      <c r="AA51" s="104">
        <f>SUM(B51:Z51)</f>
        <v>1431.3920000000001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84</v>
      </c>
      <c r="D7" s="117">
        <v>82.5</v>
      </c>
      <c r="E7" s="117">
        <v>82.5</v>
      </c>
      <c r="F7" s="117">
        <v>82.5</v>
      </c>
      <c r="G7" s="117">
        <v>82.5</v>
      </c>
      <c r="H7" s="117">
        <v>83</v>
      </c>
      <c r="I7" s="117">
        <v>84</v>
      </c>
      <c r="J7" s="117">
        <v>84</v>
      </c>
      <c r="K7" s="117">
        <v>50.18</v>
      </c>
      <c r="L7" s="117">
        <v>60.83</v>
      </c>
      <c r="M7" s="117">
        <v>77.650000000000006</v>
      </c>
      <c r="N7" s="117">
        <v>78.3</v>
      </c>
      <c r="O7" s="117">
        <v>77.650000000000006</v>
      </c>
      <c r="P7" s="117">
        <v>77.349999999999994</v>
      </c>
      <c r="Q7" s="117">
        <v>82.5</v>
      </c>
      <c r="R7" s="117">
        <v>83.43</v>
      </c>
      <c r="S7" s="117">
        <v>84</v>
      </c>
      <c r="T7" s="117">
        <v>88.58</v>
      </c>
      <c r="U7" s="117">
        <v>127.4</v>
      </c>
      <c r="V7" s="117">
        <v>130.02000000000001</v>
      </c>
      <c r="W7" s="117">
        <v>117.15</v>
      </c>
      <c r="X7" s="117">
        <v>91.88</v>
      </c>
      <c r="Y7" s="117">
        <v>84</v>
      </c>
      <c r="Z7" s="118"/>
      <c r="AA7" s="119">
        <f>IF(SUM(B7:Z7)&lt;&gt;0,AVERAGEIF(B7:Z7,"&lt;&gt;"""),"")</f>
        <v>85.83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2023-06-06T20:20:02Z</dcterms:created>
  <dcterms:modified xsi:type="dcterms:W3CDTF">2023-06-06T20:20:03Z</dcterms:modified>
</cp:coreProperties>
</file>