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<sst xmlns="http://schemas.openxmlformats.org/spreadsheetml/2006/main" count="117" uniqueCount="53">
  <si>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05/06/2023 23:16:34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</si>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</sst>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3F8-473E-A29A-D5CD2236266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3F8-473E-A29A-D5CD2236266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20</c:v>
                </c:pt>
                <c:pt idx="21">
                  <c:v>5.1379999999999999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F8-473E-A29A-D5CD2236266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F8-473E-A29A-D5CD2236266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71.534999999999997</c:v>
                </c:pt>
                <c:pt idx="1">
                  <c:v>40.090000000000003</c:v>
                </c:pt>
                <c:pt idx="2">
                  <c:v>43.94</c:v>
                </c:pt>
                <c:pt idx="3">
                  <c:v>53.179000000000002</c:v>
                </c:pt>
                <c:pt idx="4">
                  <c:v>39.173000000000002</c:v>
                </c:pt>
                <c:pt idx="5">
                  <c:v>56.863999999999997</c:v>
                </c:pt>
                <c:pt idx="6">
                  <c:v>46.612000000000002</c:v>
                </c:pt>
                <c:pt idx="7">
                  <c:v>14</c:v>
                </c:pt>
                <c:pt idx="8">
                  <c:v>58.47</c:v>
                </c:pt>
                <c:pt idx="9">
                  <c:v>2</c:v>
                </c:pt>
                <c:pt idx="10">
                  <c:v>13.786999999999999</c:v>
                </c:pt>
                <c:pt idx="11">
                  <c:v>23.38</c:v>
                </c:pt>
                <c:pt idx="12">
                  <c:v>20.120999999999999</c:v>
                </c:pt>
                <c:pt idx="13">
                  <c:v>30.408999999999999</c:v>
                </c:pt>
                <c:pt idx="14">
                  <c:v>27.251000000000001</c:v>
                </c:pt>
                <c:pt idx="15">
                  <c:v>31.297000000000001</c:v>
                </c:pt>
                <c:pt idx="16">
                  <c:v>26.542999999999999</c:v>
                </c:pt>
                <c:pt idx="17">
                  <c:v>35.725999999999999</c:v>
                </c:pt>
                <c:pt idx="18">
                  <c:v>24.642999999999997</c:v>
                </c:pt>
                <c:pt idx="19">
                  <c:v>15.881</c:v>
                </c:pt>
                <c:pt idx="20">
                  <c:v>24.384999999999998</c:v>
                </c:pt>
                <c:pt idx="21">
                  <c:v>23.658999999999999</c:v>
                </c:pt>
                <c:pt idx="22">
                  <c:v>42.114000000000004</c:v>
                </c:pt>
                <c:pt idx="23">
                  <c:v>51.445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F8-473E-A29A-D5CD2236266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3F8-473E-A29A-D5CD2236266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3F8-473E-A29A-D5CD22362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77.052000000000007</c:v>
                </c:pt>
                <c:pt idx="1">
                  <c:v>45.183000000000007</c:v>
                </c:pt>
                <c:pt idx="2">
                  <c:v>48.922999999999995</c:v>
                </c:pt>
                <c:pt idx="3">
                  <c:v>57.932999999999993</c:v>
                </c:pt>
                <c:pt idx="4">
                  <c:v>44.305</c:v>
                </c:pt>
                <c:pt idx="5">
                  <c:v>63.390999999999998</c:v>
                </c:pt>
                <c:pt idx="6">
                  <c:v>54.309000000000005</c:v>
                </c:pt>
                <c:pt idx="7">
                  <c:v>34.421999999999997</c:v>
                </c:pt>
                <c:pt idx="8">
                  <c:v>69.106999999999999</c:v>
                </c:pt>
                <c:pt idx="9">
                  <c:v>39.603999999999999</c:v>
                </c:pt>
                <c:pt idx="10">
                  <c:v>41.977000000000004</c:v>
                </c:pt>
                <c:pt idx="11">
                  <c:v>38.398000000000003</c:v>
                </c:pt>
                <c:pt idx="12">
                  <c:v>29.359000000000005</c:v>
                </c:pt>
                <c:pt idx="13">
                  <c:v>32.490000000000009</c:v>
                </c:pt>
                <c:pt idx="14">
                  <c:v>30.212000000000003</c:v>
                </c:pt>
                <c:pt idx="15">
                  <c:v>33.930999999999997</c:v>
                </c:pt>
                <c:pt idx="16">
                  <c:v>29.424999999999997</c:v>
                </c:pt>
                <c:pt idx="17">
                  <c:v>37.969000000000001</c:v>
                </c:pt>
                <c:pt idx="18">
                  <c:v>25.360999999999997</c:v>
                </c:pt>
                <c:pt idx="19">
                  <c:v>33.43</c:v>
                </c:pt>
                <c:pt idx="20">
                  <c:v>24.436</c:v>
                </c:pt>
                <c:pt idx="21">
                  <c:v>28.801999999999996</c:v>
                </c:pt>
                <c:pt idx="22">
                  <c:v>42.113999999999997</c:v>
                </c:pt>
                <c:pt idx="23">
                  <c:v>51.612000000000002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3F8-473E-A29A-D5CD22362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83.85</c:v>
                </c:pt>
                <c:pt idx="1">
                  <c:v>77.48</c:v>
                </c:pt>
                <c:pt idx="2">
                  <c:v>74.05</c:v>
                </c:pt>
                <c:pt idx="3">
                  <c:v>73.099999999999994</c:v>
                </c:pt>
                <c:pt idx="4">
                  <c:v>84.09</c:v>
                </c:pt>
                <c:pt idx="5">
                  <c:v>86</c:v>
                </c:pt>
                <c:pt idx="6">
                  <c:v>82.5</c:v>
                </c:pt>
                <c:pt idx="7">
                  <c:v>79.22</c:v>
                </c:pt>
                <c:pt idx="8">
                  <c:v>83</c:v>
                </c:pt>
                <c:pt idx="9">
                  <c:v>81.69</c:v>
                </c:pt>
                <c:pt idx="10">
                  <c:v>70.25</c:v>
                </c:pt>
                <c:pt idx="11">
                  <c:v>43.28</c:v>
                </c:pt>
                <c:pt idx="12">
                  <c:v>54.2</c:v>
                </c:pt>
                <c:pt idx="13">
                  <c:v>51.53</c:v>
                </c:pt>
                <c:pt idx="14">
                  <c:v>59.6</c:v>
                </c:pt>
                <c:pt idx="15">
                  <c:v>66.02</c:v>
                </c:pt>
                <c:pt idx="16">
                  <c:v>76.62</c:v>
                </c:pt>
                <c:pt idx="17">
                  <c:v>82.5</c:v>
                </c:pt>
                <c:pt idx="18">
                  <c:v>84.34</c:v>
                </c:pt>
                <c:pt idx="19">
                  <c:v>119</c:v>
                </c:pt>
                <c:pt idx="20">
                  <c:v>136.13</c:v>
                </c:pt>
                <c:pt idx="21">
                  <c:v>115.23</c:v>
                </c:pt>
                <c:pt idx="22">
                  <c:v>87.31</c:v>
                </c:pt>
                <c:pt idx="23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3F8-473E-A29A-D5CD22362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77.051999999999992</v>
      </c>
      <c r="C4" s="18">
        <v>45.183000000000007</v>
      </c>
      <c r="D4" s="18">
        <v>48.922999999999995</v>
      </c>
      <c r="E4" s="18">
        <v>57.933</v>
      </c>
      <c r="F4" s="18">
        <v>44.305</v>
      </c>
      <c r="G4" s="18">
        <v>63.390999999999998</v>
      </c>
      <c r="H4" s="18">
        <v>54.308999999999997</v>
      </c>
      <c r="I4" s="18">
        <v>34.421999999999997</v>
      </c>
      <c r="J4" s="18">
        <v>69.106999999999999</v>
      </c>
      <c r="K4" s="18">
        <v>39.603999999999999</v>
      </c>
      <c r="L4" s="18">
        <v>41.976999999999997</v>
      </c>
      <c r="M4" s="18">
        <v>38.397999999999996</v>
      </c>
      <c r="N4" s="18">
        <v>29.358999999999998</v>
      </c>
      <c r="O4" s="18">
        <v>32.489999999999995</v>
      </c>
      <c r="P4" s="18">
        <v>30.212</v>
      </c>
      <c r="Q4" s="18">
        <v>33.931000000000004</v>
      </c>
      <c r="R4" s="18">
        <v>29.424999999999997</v>
      </c>
      <c r="S4" s="18">
        <v>37.969000000000001</v>
      </c>
      <c r="T4" s="18">
        <v>25.360999999999997</v>
      </c>
      <c r="U4" s="18">
        <v>33.43</v>
      </c>
      <c r="V4" s="18">
        <v>24.435999999999996</v>
      </c>
      <c r="W4" s="18">
        <v>28.801999999999996</v>
      </c>
      <c r="X4" s="18">
        <v>42.114000000000004</v>
      </c>
      <c r="Y4" s="18">
        <v>51.612000000000002</v>
      </c>
      <c r="Z4" s="19"/>
      <c r="AA4" s="20">
        <f>SUM(B4:Z4)</f>
        <v>1013.7450000000001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83.85</v>
      </c>
      <c r="C7" s="28">
        <v>77.48</v>
      </c>
      <c r="D7" s="28">
        <v>74.05</v>
      </c>
      <c r="E7" s="28">
        <v>73.099999999999994</v>
      </c>
      <c r="F7" s="28">
        <v>84.09</v>
      </c>
      <c r="G7" s="28">
        <v>86</v>
      </c>
      <c r="H7" s="28">
        <v>82.5</v>
      </c>
      <c r="I7" s="28">
        <v>79.22</v>
      </c>
      <c r="J7" s="28">
        <v>83</v>
      </c>
      <c r="K7" s="28">
        <v>81.69</v>
      </c>
      <c r="L7" s="28">
        <v>70.25</v>
      </c>
      <c r="M7" s="28">
        <v>43.28</v>
      </c>
      <c r="N7" s="28">
        <v>54.2</v>
      </c>
      <c r="O7" s="28">
        <v>51.53</v>
      </c>
      <c r="P7" s="28">
        <v>59.6</v>
      </c>
      <c r="Q7" s="28">
        <v>66.02</v>
      </c>
      <c r="R7" s="28">
        <v>76.62</v>
      </c>
      <c r="S7" s="28">
        <v>82.5</v>
      </c>
      <c r="T7" s="28">
        <v>84.34</v>
      </c>
      <c r="U7" s="28">
        <v>119</v>
      </c>
      <c r="V7" s="28">
        <v>136.13</v>
      </c>
      <c r="W7" s="28">
        <v>115.23</v>
      </c>
      <c r="X7" s="28">
        <v>87.31</v>
      </c>
      <c r="Y7" s="28">
        <v>83</v>
      </c>
      <c r="Z7" s="29"/>
      <c r="AA7" s="30">
        <f>IF(SUM(B7:Z7)&lt;&gt;0,AVERAGEIF(B7:Z7,"&lt;&gt;"""),"")</f>
        <v>80.582916666666662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5.1379999999999999</v>
      </c>
      <c r="X12" s="52"/>
      <c r="Y12" s="52"/>
      <c r="Z12" s="53"/>
      <c r="AA12" s="54">
        <f t="shared" si="0"/>
        <v>25.137999999999998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71.534999999999997</v>
      </c>
      <c r="C14" s="57">
        <v>40.090000000000003</v>
      </c>
      <c r="D14" s="57">
        <v>43.94</v>
      </c>
      <c r="E14" s="57">
        <v>53.179000000000002</v>
      </c>
      <c r="F14" s="57">
        <v>39.173000000000002</v>
      </c>
      <c r="G14" s="57">
        <v>56.863999999999997</v>
      </c>
      <c r="H14" s="57">
        <v>46.612000000000002</v>
      </c>
      <c r="I14" s="57">
        <v>14</v>
      </c>
      <c r="J14" s="57">
        <v>58.47</v>
      </c>
      <c r="K14" s="57">
        <v>2</v>
      </c>
      <c r="L14" s="57">
        <v>13.786999999999999</v>
      </c>
      <c r="M14" s="57">
        <v>23.38</v>
      </c>
      <c r="N14" s="57">
        <v>20.120999999999999</v>
      </c>
      <c r="O14" s="57">
        <v>30.408999999999999</v>
      </c>
      <c r="P14" s="57">
        <v>27.251000000000001</v>
      </c>
      <c r="Q14" s="57">
        <v>31.297000000000001</v>
      </c>
      <c r="R14" s="57">
        <v>26.542999999999999</v>
      </c>
      <c r="S14" s="57">
        <v>35.725999999999999</v>
      </c>
      <c r="T14" s="57">
        <v>24.642999999999997</v>
      </c>
      <c r="U14" s="57">
        <v>15.881</v>
      </c>
      <c r="V14" s="57">
        <v>24.384999999999998</v>
      </c>
      <c r="W14" s="57">
        <v>23.658999999999999</v>
      </c>
      <c r="X14" s="57">
        <v>42.114000000000004</v>
      </c>
      <c r="Y14" s="57">
        <v>51.445</v>
      </c>
      <c r="Z14" s="58"/>
      <c r="AA14" s="59">
        <f t="shared" si="0"/>
        <v>816.50400000000013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71.534999999999997</v>
      </c>
      <c r="C16" s="62">
        <f t="shared" ref="C16:Z16" si="1">IF(LEN(C$2)&gt;0,SUM(C10:C15),"")</f>
        <v>40.090000000000003</v>
      </c>
      <c r="D16" s="62">
        <f t="shared" si="1"/>
        <v>43.94</v>
      </c>
      <c r="E16" s="62">
        <f t="shared" si="1"/>
        <v>53.179000000000002</v>
      </c>
      <c r="F16" s="62">
        <f t="shared" si="1"/>
        <v>39.173000000000002</v>
      </c>
      <c r="G16" s="62">
        <f t="shared" si="1"/>
        <v>56.863999999999997</v>
      </c>
      <c r="H16" s="62">
        <f t="shared" si="1"/>
        <v>46.612000000000002</v>
      </c>
      <c r="I16" s="62">
        <f t="shared" si="1"/>
        <v>14</v>
      </c>
      <c r="J16" s="62">
        <f t="shared" si="1"/>
        <v>58.47</v>
      </c>
      <c r="K16" s="62">
        <f t="shared" si="1"/>
        <v>22</v>
      </c>
      <c r="L16" s="62">
        <f t="shared" si="1"/>
        <v>13.786999999999999</v>
      </c>
      <c r="M16" s="62">
        <f t="shared" si="1"/>
        <v>23.38</v>
      </c>
      <c r="N16" s="62">
        <f t="shared" si="1"/>
        <v>20.120999999999999</v>
      </c>
      <c r="O16" s="62">
        <f t="shared" si="1"/>
        <v>30.408999999999999</v>
      </c>
      <c r="P16" s="62">
        <f t="shared" si="1"/>
        <v>27.251000000000001</v>
      </c>
      <c r="Q16" s="62">
        <f t="shared" si="1"/>
        <v>31.297000000000001</v>
      </c>
      <c r="R16" s="62">
        <f t="shared" si="1"/>
        <v>26.542999999999999</v>
      </c>
      <c r="S16" s="62">
        <f t="shared" si="1"/>
        <v>35.725999999999999</v>
      </c>
      <c r="T16" s="62">
        <f t="shared" si="1"/>
        <v>24.642999999999997</v>
      </c>
      <c r="U16" s="62">
        <f t="shared" si="1"/>
        <v>15.881</v>
      </c>
      <c r="V16" s="62">
        <f t="shared" si="1"/>
        <v>24.384999999999998</v>
      </c>
      <c r="W16" s="62">
        <f t="shared" si="1"/>
        <v>28.796999999999997</v>
      </c>
      <c r="X16" s="62">
        <f t="shared" si="1"/>
        <v>42.114000000000004</v>
      </c>
      <c r="Y16" s="62">
        <f t="shared" si="1"/>
        <v>51.445</v>
      </c>
      <c r="Z16" s="63" t="str">
        <f t="shared" si="1"/>
        <v/>
      </c>
      <c r="AA16" s="64">
        <f>SUM(AA10:AA15)</f>
        <v>841.64200000000017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2.1890000000000001</v>
      </c>
      <c r="C20" s="77">
        <v>2.177</v>
      </c>
      <c r="D20" s="77">
        <v>2.1869999999999998</v>
      </c>
      <c r="E20" s="77">
        <v>2.2709999999999999</v>
      </c>
      <c r="F20" s="77">
        <v>2.4540000000000002</v>
      </c>
      <c r="G20" s="77">
        <v>3.101</v>
      </c>
      <c r="H20" s="77">
        <v>4.37</v>
      </c>
      <c r="I20" s="77">
        <v>4.5949999999999998</v>
      </c>
      <c r="J20" s="77">
        <v>5.1619999999999999</v>
      </c>
      <c r="K20" s="77">
        <v>6.6720000000000006</v>
      </c>
      <c r="L20" s="77">
        <v>8.5229999999999997</v>
      </c>
      <c r="M20" s="77">
        <v>5.0759999999999996</v>
      </c>
      <c r="N20" s="77"/>
      <c r="O20" s="77"/>
      <c r="P20" s="77"/>
      <c r="Q20" s="77"/>
      <c r="R20" s="77"/>
      <c r="S20" s="77"/>
      <c r="T20" s="77"/>
      <c r="U20" s="77"/>
      <c r="V20" s="77">
        <v>5.0999999999999997E-2</v>
      </c>
      <c r="W20" s="77"/>
      <c r="X20" s="77"/>
      <c r="Y20" s="77"/>
      <c r="Z20" s="78"/>
      <c r="AA20" s="79">
        <f t="shared" si="2"/>
        <v>48.827999999999996</v>
      </c>
    </row>
    <row r="21" spans="1:27" ht="24.95" customHeight="1" x14ac:dyDescent="0.2">
      <c r="A21" s="75" t="s">
        <v>16</v>
      </c>
      <c r="B21" s="80">
        <v>3.3279999999999998</v>
      </c>
      <c r="C21" s="81">
        <v>2.9159999999999999</v>
      </c>
      <c r="D21" s="81">
        <v>2.7959999999999998</v>
      </c>
      <c r="E21" s="81">
        <v>2.4830000000000001</v>
      </c>
      <c r="F21" s="81">
        <v>2.6779999999999999</v>
      </c>
      <c r="G21" s="81">
        <v>3.4260000000000002</v>
      </c>
      <c r="H21" s="81">
        <v>3.327</v>
      </c>
      <c r="I21" s="81">
        <v>15.827</v>
      </c>
      <c r="J21" s="81">
        <v>5.4749999999999996</v>
      </c>
      <c r="K21" s="81">
        <v>10.932</v>
      </c>
      <c r="L21" s="81">
        <v>19.667000000000002</v>
      </c>
      <c r="M21" s="81">
        <v>9.9420000000000019</v>
      </c>
      <c r="N21" s="81">
        <v>9.2379999999999995</v>
      </c>
      <c r="O21" s="81">
        <v>2.081</v>
      </c>
      <c r="P21" s="81">
        <v>2.9610000000000003</v>
      </c>
      <c r="Q21" s="81">
        <v>2.6339999999999999</v>
      </c>
      <c r="R21" s="81">
        <v>2.8820000000000001</v>
      </c>
      <c r="S21" s="81">
        <v>2.2429999999999999</v>
      </c>
      <c r="T21" s="81">
        <v>0.71799999999999997</v>
      </c>
      <c r="U21" s="81">
        <v>17.548999999999999</v>
      </c>
      <c r="V21" s="81"/>
      <c r="W21" s="81">
        <v>5.0000000000000001E-3</v>
      </c>
      <c r="X21" s="81"/>
      <c r="Y21" s="81">
        <v>0.16700000000000001</v>
      </c>
      <c r="Z21" s="78"/>
      <c r="AA21" s="79">
        <f t="shared" si="2"/>
        <v>123.27500000000001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5.5169999999999995</v>
      </c>
      <c r="C25" s="88">
        <f t="shared" ref="C25:Z25" si="3">IF(LEN(C$2)&gt;0,SUM(C19:C24),"")</f>
        <v>5.093</v>
      </c>
      <c r="D25" s="88">
        <f t="shared" si="3"/>
        <v>4.9829999999999997</v>
      </c>
      <c r="E25" s="88">
        <f t="shared" si="3"/>
        <v>4.7539999999999996</v>
      </c>
      <c r="F25" s="88">
        <f t="shared" si="3"/>
        <v>5.1319999999999997</v>
      </c>
      <c r="G25" s="88">
        <f t="shared" si="3"/>
        <v>6.5270000000000001</v>
      </c>
      <c r="H25" s="88">
        <f t="shared" si="3"/>
        <v>7.6970000000000001</v>
      </c>
      <c r="I25" s="88">
        <f t="shared" si="3"/>
        <v>20.422000000000001</v>
      </c>
      <c r="J25" s="88">
        <f t="shared" si="3"/>
        <v>10.637</v>
      </c>
      <c r="K25" s="88">
        <f t="shared" si="3"/>
        <v>17.603999999999999</v>
      </c>
      <c r="L25" s="88">
        <f t="shared" si="3"/>
        <v>28.19</v>
      </c>
      <c r="M25" s="88">
        <f t="shared" si="3"/>
        <v>15.018000000000001</v>
      </c>
      <c r="N25" s="88">
        <f t="shared" si="3"/>
        <v>9.2379999999999995</v>
      </c>
      <c r="O25" s="88">
        <f t="shared" si="3"/>
        <v>2.081</v>
      </c>
      <c r="P25" s="88">
        <f t="shared" si="3"/>
        <v>2.9610000000000003</v>
      </c>
      <c r="Q25" s="88">
        <f t="shared" si="3"/>
        <v>2.6339999999999999</v>
      </c>
      <c r="R25" s="88">
        <f t="shared" si="3"/>
        <v>2.8820000000000001</v>
      </c>
      <c r="S25" s="88">
        <f t="shared" si="3"/>
        <v>2.2429999999999999</v>
      </c>
      <c r="T25" s="88">
        <f t="shared" si="3"/>
        <v>0.71799999999999997</v>
      </c>
      <c r="U25" s="88">
        <f t="shared" si="3"/>
        <v>17.548999999999999</v>
      </c>
      <c r="V25" s="88">
        <f t="shared" si="3"/>
        <v>5.0999999999999997E-2</v>
      </c>
      <c r="W25" s="88">
        <f t="shared" si="3"/>
        <v>5.0000000000000001E-3</v>
      </c>
      <c r="X25" s="88">
        <f t="shared" si="3"/>
        <v>0</v>
      </c>
      <c r="Y25" s="88">
        <f t="shared" si="3"/>
        <v>0.16700000000000001</v>
      </c>
      <c r="Z25" s="89" t="str">
        <f t="shared" si="3"/>
        <v/>
      </c>
      <c r="AA25" s="90">
        <f>SUM(AA19:AA24)</f>
        <v>172.10300000000001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77.052000000000007</v>
      </c>
      <c r="C29" s="77">
        <v>45.183</v>
      </c>
      <c r="D29" s="77">
        <v>48.923000000000002</v>
      </c>
      <c r="E29" s="77">
        <v>57.933</v>
      </c>
      <c r="F29" s="77">
        <v>44.305</v>
      </c>
      <c r="G29" s="77">
        <v>63.390999999999998</v>
      </c>
      <c r="H29" s="77">
        <v>54.308999999999997</v>
      </c>
      <c r="I29" s="77">
        <v>34.421999999999997</v>
      </c>
      <c r="J29" s="77">
        <v>69.106999999999999</v>
      </c>
      <c r="K29" s="77">
        <v>39.603999999999999</v>
      </c>
      <c r="L29" s="77">
        <v>41.976999999999997</v>
      </c>
      <c r="M29" s="77">
        <v>38.398000000000003</v>
      </c>
      <c r="N29" s="77">
        <v>29.359000000000002</v>
      </c>
      <c r="O29" s="77">
        <v>32.49</v>
      </c>
      <c r="P29" s="77">
        <v>30.212</v>
      </c>
      <c r="Q29" s="77">
        <v>33.930999999999997</v>
      </c>
      <c r="R29" s="77">
        <v>29.425000000000001</v>
      </c>
      <c r="S29" s="77">
        <v>37.969000000000001</v>
      </c>
      <c r="T29" s="77">
        <v>25.361000000000001</v>
      </c>
      <c r="U29" s="77">
        <v>33.43</v>
      </c>
      <c r="V29" s="77">
        <v>24.436</v>
      </c>
      <c r="W29" s="77">
        <v>28.802</v>
      </c>
      <c r="X29" s="77">
        <v>42.113999999999997</v>
      </c>
      <c r="Y29" s="77">
        <v>51.612000000000002</v>
      </c>
      <c r="Z29" s="78"/>
      <c r="AA29" s="79">
        <f>SUM(B29:Z29)</f>
        <v>1013.7450000000001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77.052000000000007</v>
      </c>
      <c r="C31" s="62">
        <f t="shared" ref="C31:Z31" si="4">IF(LEN(C$2)&gt;0,SUM(C28:C30),"")</f>
        <v>45.183</v>
      </c>
      <c r="D31" s="62">
        <f t="shared" si="4"/>
        <v>48.923000000000002</v>
      </c>
      <c r="E31" s="62">
        <f t="shared" si="4"/>
        <v>57.933</v>
      </c>
      <c r="F31" s="62">
        <f t="shared" si="4"/>
        <v>44.305</v>
      </c>
      <c r="G31" s="62">
        <f t="shared" si="4"/>
        <v>63.390999999999998</v>
      </c>
      <c r="H31" s="62">
        <f t="shared" si="4"/>
        <v>54.308999999999997</v>
      </c>
      <c r="I31" s="62">
        <f t="shared" si="4"/>
        <v>34.421999999999997</v>
      </c>
      <c r="J31" s="62">
        <f t="shared" si="4"/>
        <v>69.106999999999999</v>
      </c>
      <c r="K31" s="62">
        <f t="shared" si="4"/>
        <v>39.603999999999999</v>
      </c>
      <c r="L31" s="62">
        <f t="shared" si="4"/>
        <v>41.976999999999997</v>
      </c>
      <c r="M31" s="62">
        <f t="shared" si="4"/>
        <v>38.398000000000003</v>
      </c>
      <c r="N31" s="62">
        <f t="shared" si="4"/>
        <v>29.359000000000002</v>
      </c>
      <c r="O31" s="62">
        <f t="shared" si="4"/>
        <v>32.49</v>
      </c>
      <c r="P31" s="62">
        <f t="shared" si="4"/>
        <v>30.212</v>
      </c>
      <c r="Q31" s="62">
        <f t="shared" si="4"/>
        <v>33.930999999999997</v>
      </c>
      <c r="R31" s="62">
        <f t="shared" si="4"/>
        <v>29.425000000000001</v>
      </c>
      <c r="S31" s="62">
        <f t="shared" si="4"/>
        <v>37.969000000000001</v>
      </c>
      <c r="T31" s="62">
        <f t="shared" si="4"/>
        <v>25.361000000000001</v>
      </c>
      <c r="U31" s="62">
        <f t="shared" si="4"/>
        <v>33.43</v>
      </c>
      <c r="V31" s="62">
        <f t="shared" si="4"/>
        <v>24.436</v>
      </c>
      <c r="W31" s="62">
        <f t="shared" si="4"/>
        <v>28.802</v>
      </c>
      <c r="X31" s="62">
        <f t="shared" si="4"/>
        <v>42.113999999999997</v>
      </c>
      <c r="Y31" s="62">
        <f t="shared" si="4"/>
        <v>51.612000000000002</v>
      </c>
      <c r="Z31" s="63" t="str">
        <f t="shared" si="4"/>
        <v/>
      </c>
      <c r="AA31" s="64">
        <f>SUM(AA28:AA30)</f>
        <v>1013.7450000000001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77.051999999999992</v>
      </c>
      <c r="C51" s="88">
        <f t="shared" si="10"/>
        <v>45.183000000000007</v>
      </c>
      <c r="D51" s="88">
        <f t="shared" si="10"/>
        <v>48.922999999999995</v>
      </c>
      <c r="E51" s="88">
        <f t="shared" si="10"/>
        <v>57.933</v>
      </c>
      <c r="F51" s="88">
        <f t="shared" si="10"/>
        <v>44.305</v>
      </c>
      <c r="G51" s="88">
        <f t="shared" si="10"/>
        <v>63.390999999999998</v>
      </c>
      <c r="H51" s="88">
        <f t="shared" si="10"/>
        <v>54.309000000000005</v>
      </c>
      <c r="I51" s="88">
        <f t="shared" si="10"/>
        <v>34.421999999999997</v>
      </c>
      <c r="J51" s="88">
        <f t="shared" si="10"/>
        <v>69.106999999999999</v>
      </c>
      <c r="K51" s="88">
        <f t="shared" si="10"/>
        <v>39.603999999999999</v>
      </c>
      <c r="L51" s="88">
        <f t="shared" si="10"/>
        <v>41.977000000000004</v>
      </c>
      <c r="M51" s="88">
        <f t="shared" si="10"/>
        <v>38.397999999999996</v>
      </c>
      <c r="N51" s="88">
        <f t="shared" si="10"/>
        <v>29.358999999999998</v>
      </c>
      <c r="O51" s="88">
        <f t="shared" si="10"/>
        <v>32.49</v>
      </c>
      <c r="P51" s="88">
        <f t="shared" si="10"/>
        <v>30.212000000000003</v>
      </c>
      <c r="Q51" s="88">
        <f t="shared" si="10"/>
        <v>33.930999999999997</v>
      </c>
      <c r="R51" s="88">
        <f t="shared" si="10"/>
        <v>29.425000000000001</v>
      </c>
      <c r="S51" s="88">
        <f t="shared" si="10"/>
        <v>37.969000000000001</v>
      </c>
      <c r="T51" s="88">
        <f t="shared" si="10"/>
        <v>25.360999999999997</v>
      </c>
      <c r="U51" s="88">
        <f t="shared" si="10"/>
        <v>33.43</v>
      </c>
      <c r="V51" s="88">
        <f t="shared" si="10"/>
        <v>24.435999999999996</v>
      </c>
      <c r="W51" s="88">
        <f t="shared" si="10"/>
        <v>28.801999999999996</v>
      </c>
      <c r="X51" s="88">
        <f t="shared" si="10"/>
        <v>42.114000000000004</v>
      </c>
      <c r="Y51" s="88">
        <f t="shared" si="10"/>
        <v>51.612000000000002</v>
      </c>
      <c r="Z51" s="89" t="str">
        <f t="shared" si="10"/>
        <v/>
      </c>
      <c r="AA51" s="104">
        <f>SUM(B51:Z51)</f>
        <v>1013.7450000000001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77.052000000000007</v>
      </c>
      <c r="C4" s="18">
        <v>45.183000000000007</v>
      </c>
      <c r="D4" s="18">
        <v>48.922999999999995</v>
      </c>
      <c r="E4" s="18">
        <v>57.932999999999993</v>
      </c>
      <c r="F4" s="18">
        <v>44.305</v>
      </c>
      <c r="G4" s="18">
        <v>63.390999999999998</v>
      </c>
      <c r="H4" s="18">
        <v>54.309000000000005</v>
      </c>
      <c r="I4" s="18">
        <v>34.421999999999997</v>
      </c>
      <c r="J4" s="18">
        <v>69.106999999999999</v>
      </c>
      <c r="K4" s="18">
        <v>39.603999999999999</v>
      </c>
      <c r="L4" s="18">
        <v>41.977000000000004</v>
      </c>
      <c r="M4" s="18">
        <v>38.398000000000003</v>
      </c>
      <c r="N4" s="18">
        <v>29.359000000000005</v>
      </c>
      <c r="O4" s="18">
        <v>32.490000000000009</v>
      </c>
      <c r="P4" s="18">
        <v>30.212000000000003</v>
      </c>
      <c r="Q4" s="18">
        <v>33.930999999999997</v>
      </c>
      <c r="R4" s="18">
        <v>29.424999999999997</v>
      </c>
      <c r="S4" s="18">
        <v>37.969000000000001</v>
      </c>
      <c r="T4" s="18">
        <v>25.360999999999997</v>
      </c>
      <c r="U4" s="18">
        <v>33.43</v>
      </c>
      <c r="V4" s="18">
        <v>24.436</v>
      </c>
      <c r="W4" s="18">
        <v>28.801999999999996</v>
      </c>
      <c r="X4" s="18">
        <v>42.113999999999997</v>
      </c>
      <c r="Y4" s="18">
        <v>51.612000000000002</v>
      </c>
      <c r="Z4" s="19"/>
      <c r="AA4" s="20">
        <f>SUM(B4:Z4)</f>
        <v>1013.7450000000001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83.85</v>
      </c>
      <c r="C7" s="28">
        <v>77.48</v>
      </c>
      <c r="D7" s="28">
        <v>74.05</v>
      </c>
      <c r="E7" s="28">
        <v>73.099999999999994</v>
      </c>
      <c r="F7" s="28">
        <v>84.09</v>
      </c>
      <c r="G7" s="28">
        <v>86</v>
      </c>
      <c r="H7" s="28">
        <v>82.5</v>
      </c>
      <c r="I7" s="28">
        <v>79.22</v>
      </c>
      <c r="J7" s="28">
        <v>83</v>
      </c>
      <c r="K7" s="28">
        <v>81.69</v>
      </c>
      <c r="L7" s="28">
        <v>70.25</v>
      </c>
      <c r="M7" s="28">
        <v>43.28</v>
      </c>
      <c r="N7" s="28">
        <v>54.2</v>
      </c>
      <c r="O7" s="28">
        <v>51.53</v>
      </c>
      <c r="P7" s="28">
        <v>59.6</v>
      </c>
      <c r="Q7" s="28">
        <v>66.02</v>
      </c>
      <c r="R7" s="28">
        <v>76.62</v>
      </c>
      <c r="S7" s="28">
        <v>82.5</v>
      </c>
      <c r="T7" s="28">
        <v>84.34</v>
      </c>
      <c r="U7" s="28">
        <v>119</v>
      </c>
      <c r="V7" s="28">
        <v>136.13</v>
      </c>
      <c r="W7" s="28">
        <v>115.23</v>
      </c>
      <c r="X7" s="28">
        <v>87.31</v>
      </c>
      <c r="Y7" s="28">
        <v>83</v>
      </c>
      <c r="Z7" s="29"/>
      <c r="AA7" s="30">
        <f>IF(SUM(B7:Z7)&lt;&gt;0,AVERAGEIF(B7:Z7,"&lt;&gt;"""),"")</f>
        <v>80.582916666666662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7.15</v>
      </c>
      <c r="G14" s="57"/>
      <c r="H14" s="57">
        <v>3.794</v>
      </c>
      <c r="I14" s="57">
        <v>10.06</v>
      </c>
      <c r="J14" s="57">
        <v>2.9190000000000005</v>
      </c>
      <c r="K14" s="57">
        <v>4.7429999999999994</v>
      </c>
      <c r="L14" s="57">
        <v>4.7960000000000003</v>
      </c>
      <c r="M14" s="57">
        <v>4.843</v>
      </c>
      <c r="N14" s="57">
        <v>6.2679999999999998</v>
      </c>
      <c r="O14" s="57">
        <v>5.4220000000000006</v>
      </c>
      <c r="P14" s="57">
        <v>3.42</v>
      </c>
      <c r="Q14" s="57">
        <v>3.4470000000000001</v>
      </c>
      <c r="R14" s="57">
        <v>3.181</v>
      </c>
      <c r="S14" s="57">
        <v>2.9630000000000001</v>
      </c>
      <c r="T14" s="57">
        <v>0.83699999999999997</v>
      </c>
      <c r="U14" s="57"/>
      <c r="V14" s="57"/>
      <c r="W14" s="57"/>
      <c r="X14" s="57"/>
      <c r="Y14" s="57">
        <v>1.37</v>
      </c>
      <c r="Z14" s="58"/>
      <c r="AA14" s="59">
        <f t="shared" si="0"/>
        <v>65.213000000000008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7.15</v>
      </c>
      <c r="G16" s="62">
        <f t="shared" si="1"/>
        <v>0</v>
      </c>
      <c r="H16" s="62">
        <f t="shared" si="1"/>
        <v>3.794</v>
      </c>
      <c r="I16" s="62">
        <f t="shared" si="1"/>
        <v>10.06</v>
      </c>
      <c r="J16" s="62">
        <f t="shared" si="1"/>
        <v>2.9190000000000005</v>
      </c>
      <c r="K16" s="62">
        <f t="shared" si="1"/>
        <v>4.7429999999999994</v>
      </c>
      <c r="L16" s="62">
        <f t="shared" si="1"/>
        <v>4.7960000000000003</v>
      </c>
      <c r="M16" s="62">
        <f t="shared" si="1"/>
        <v>4.843</v>
      </c>
      <c r="N16" s="62">
        <f t="shared" si="1"/>
        <v>6.2679999999999998</v>
      </c>
      <c r="O16" s="62">
        <f t="shared" si="1"/>
        <v>5.4220000000000006</v>
      </c>
      <c r="P16" s="62">
        <f t="shared" si="1"/>
        <v>3.42</v>
      </c>
      <c r="Q16" s="62">
        <f t="shared" si="1"/>
        <v>3.4470000000000001</v>
      </c>
      <c r="R16" s="62">
        <f t="shared" si="1"/>
        <v>3.181</v>
      </c>
      <c r="S16" s="62">
        <f t="shared" si="1"/>
        <v>2.9630000000000001</v>
      </c>
      <c r="T16" s="62">
        <f t="shared" si="1"/>
        <v>0.83699999999999997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1.37</v>
      </c>
      <c r="Z16" s="63" t="str">
        <f t="shared" si="1"/>
        <v/>
      </c>
      <c r="AA16" s="64">
        <f>SUM(AA10:AA15)</f>
        <v>65.213000000000008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45.298000000000002</v>
      </c>
      <c r="C19" s="72">
        <v>14.933999999999999</v>
      </c>
      <c r="D19" s="72">
        <v>17.027999999999999</v>
      </c>
      <c r="E19" s="72">
        <v>15.973000000000001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8.8000000000000007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102.03299999999999</v>
      </c>
    </row>
    <row r="20" spans="1:27" ht="24.95" customHeight="1" x14ac:dyDescent="0.2">
      <c r="A20" s="75" t="s">
        <v>15</v>
      </c>
      <c r="B20" s="76">
        <v>0.186</v>
      </c>
      <c r="C20" s="77">
        <v>0.17899999999999999</v>
      </c>
      <c r="D20" s="77">
        <v>0.314</v>
      </c>
      <c r="E20" s="77">
        <v>3.5909999999999997</v>
      </c>
      <c r="F20" s="77">
        <v>3.2009999999999996</v>
      </c>
      <c r="G20" s="77">
        <v>11.266</v>
      </c>
      <c r="H20" s="77">
        <v>8.4610000000000003</v>
      </c>
      <c r="I20" s="77">
        <v>0.35499999999999998</v>
      </c>
      <c r="J20" s="77">
        <v>19.564</v>
      </c>
      <c r="K20" s="77">
        <v>6.6989999999999998</v>
      </c>
      <c r="L20" s="77">
        <v>0.41899999999999998</v>
      </c>
      <c r="M20" s="77">
        <v>1.321</v>
      </c>
      <c r="N20" s="77">
        <v>1.294</v>
      </c>
      <c r="O20" s="77">
        <v>1.25</v>
      </c>
      <c r="P20" s="77">
        <v>1.1719999999999999</v>
      </c>
      <c r="Q20" s="77">
        <v>3.6850000000000001</v>
      </c>
      <c r="R20" s="77">
        <v>0.255</v>
      </c>
      <c r="S20" s="77">
        <v>8.9169999999999998</v>
      </c>
      <c r="T20" s="77">
        <v>5.1189999999999998</v>
      </c>
      <c r="U20" s="77">
        <v>8.593</v>
      </c>
      <c r="V20" s="77">
        <v>2.2880000000000003</v>
      </c>
      <c r="W20" s="77">
        <v>4.802999999999999</v>
      </c>
      <c r="X20" s="77">
        <v>6.2909999999999995</v>
      </c>
      <c r="Y20" s="77">
        <v>11.102999999999998</v>
      </c>
      <c r="Z20" s="78"/>
      <c r="AA20" s="79">
        <f t="shared" si="2"/>
        <v>110.32599999999998</v>
      </c>
    </row>
    <row r="21" spans="1:27" ht="24.95" customHeight="1" x14ac:dyDescent="0.2">
      <c r="A21" s="75" t="s">
        <v>16</v>
      </c>
      <c r="B21" s="80">
        <v>31.568000000000001</v>
      </c>
      <c r="C21" s="81">
        <v>30.07</v>
      </c>
      <c r="D21" s="81">
        <v>31.581000000000003</v>
      </c>
      <c r="E21" s="81">
        <v>38.369000000000007</v>
      </c>
      <c r="F21" s="81">
        <v>33.954000000000001</v>
      </c>
      <c r="G21" s="81">
        <v>52.125</v>
      </c>
      <c r="H21" s="81">
        <v>42.053999999999995</v>
      </c>
      <c r="I21" s="81">
        <v>24.007000000000001</v>
      </c>
      <c r="J21" s="81">
        <v>46.624000000000002</v>
      </c>
      <c r="K21" s="81">
        <v>28.162000000000003</v>
      </c>
      <c r="L21" s="81">
        <v>36.762</v>
      </c>
      <c r="M21" s="81">
        <v>32.233999999999995</v>
      </c>
      <c r="N21" s="81">
        <v>21.797000000000001</v>
      </c>
      <c r="O21" s="81">
        <v>25.818000000000001</v>
      </c>
      <c r="P21" s="81">
        <v>25.619999999999997</v>
      </c>
      <c r="Q21" s="81">
        <v>26.799000000000003</v>
      </c>
      <c r="R21" s="81">
        <v>17.189</v>
      </c>
      <c r="S21" s="81">
        <v>26.088999999999999</v>
      </c>
      <c r="T21" s="81">
        <v>19.405000000000001</v>
      </c>
      <c r="U21" s="81">
        <v>24.837</v>
      </c>
      <c r="V21" s="81">
        <v>22.148000000000003</v>
      </c>
      <c r="W21" s="81">
        <v>23.998999999999999</v>
      </c>
      <c r="X21" s="81">
        <v>35.823</v>
      </c>
      <c r="Y21" s="81">
        <v>39.139000000000003</v>
      </c>
      <c r="Z21" s="78"/>
      <c r="AA21" s="79">
        <f t="shared" si="2"/>
        <v>736.17299999999989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77.052000000000007</v>
      </c>
      <c r="C25" s="88">
        <f t="shared" si="3"/>
        <v>45.183</v>
      </c>
      <c r="D25" s="88">
        <f t="shared" si="3"/>
        <v>48.923000000000002</v>
      </c>
      <c r="E25" s="88">
        <f t="shared" si="3"/>
        <v>57.933000000000007</v>
      </c>
      <c r="F25" s="88">
        <f t="shared" si="3"/>
        <v>37.155000000000001</v>
      </c>
      <c r="G25" s="88">
        <f t="shared" si="3"/>
        <v>63.390999999999998</v>
      </c>
      <c r="H25" s="88">
        <f t="shared" si="3"/>
        <v>50.514999999999993</v>
      </c>
      <c r="I25" s="88">
        <f t="shared" si="3"/>
        <v>24.362000000000002</v>
      </c>
      <c r="J25" s="88">
        <f t="shared" si="3"/>
        <v>66.188000000000002</v>
      </c>
      <c r="K25" s="88">
        <f t="shared" si="3"/>
        <v>34.861000000000004</v>
      </c>
      <c r="L25" s="88">
        <f t="shared" si="3"/>
        <v>37.180999999999997</v>
      </c>
      <c r="M25" s="88">
        <f t="shared" si="3"/>
        <v>33.554999999999993</v>
      </c>
      <c r="N25" s="88">
        <f t="shared" si="3"/>
        <v>23.091000000000001</v>
      </c>
      <c r="O25" s="88">
        <f t="shared" si="3"/>
        <v>27.068000000000001</v>
      </c>
      <c r="P25" s="88">
        <f t="shared" si="3"/>
        <v>26.791999999999998</v>
      </c>
      <c r="Q25" s="88">
        <f t="shared" si="3"/>
        <v>30.484000000000002</v>
      </c>
      <c r="R25" s="88">
        <f t="shared" si="3"/>
        <v>26.244</v>
      </c>
      <c r="S25" s="88">
        <f t="shared" si="3"/>
        <v>35.006</v>
      </c>
      <c r="T25" s="88">
        <f t="shared" si="3"/>
        <v>24.524000000000001</v>
      </c>
      <c r="U25" s="88">
        <f t="shared" si="3"/>
        <v>33.43</v>
      </c>
      <c r="V25" s="88">
        <f t="shared" si="3"/>
        <v>24.436000000000003</v>
      </c>
      <c r="W25" s="88">
        <f t="shared" si="3"/>
        <v>28.802</v>
      </c>
      <c r="X25" s="88">
        <f t="shared" si="3"/>
        <v>42.113999999999997</v>
      </c>
      <c r="Y25" s="88">
        <f t="shared" si="3"/>
        <v>50.242000000000004</v>
      </c>
      <c r="Z25" s="89">
        <f t="shared" si="3"/>
        <v>0</v>
      </c>
      <c r="AA25" s="90">
        <f t="shared" si="3"/>
        <v>948.53199999999993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77.052000000000007</v>
      </c>
      <c r="C29" s="77">
        <v>45.183</v>
      </c>
      <c r="D29" s="77">
        <v>48.923000000000002</v>
      </c>
      <c r="E29" s="77">
        <v>57.933</v>
      </c>
      <c r="F29" s="77">
        <v>44.305</v>
      </c>
      <c r="G29" s="77">
        <v>63.390999999999998</v>
      </c>
      <c r="H29" s="77">
        <v>54.308999999999997</v>
      </c>
      <c r="I29" s="77">
        <v>34.421999999999997</v>
      </c>
      <c r="J29" s="77">
        <v>69.106999999999999</v>
      </c>
      <c r="K29" s="77">
        <v>39.603999999999999</v>
      </c>
      <c r="L29" s="77">
        <v>41.976999999999997</v>
      </c>
      <c r="M29" s="77">
        <v>38.398000000000003</v>
      </c>
      <c r="N29" s="77">
        <v>29.359000000000002</v>
      </c>
      <c r="O29" s="77">
        <v>32.49</v>
      </c>
      <c r="P29" s="77">
        <v>30.212</v>
      </c>
      <c r="Q29" s="77">
        <v>33.930999999999997</v>
      </c>
      <c r="R29" s="77">
        <v>29.425000000000001</v>
      </c>
      <c r="S29" s="77">
        <v>37.969000000000001</v>
      </c>
      <c r="T29" s="77">
        <v>25.361000000000001</v>
      </c>
      <c r="U29" s="77">
        <v>33.43</v>
      </c>
      <c r="V29" s="77">
        <v>24.436</v>
      </c>
      <c r="W29" s="77">
        <v>28.802</v>
      </c>
      <c r="X29" s="77">
        <v>42.113999999999997</v>
      </c>
      <c r="Y29" s="77">
        <v>51.612000000000002</v>
      </c>
      <c r="Z29" s="78"/>
      <c r="AA29" s="79">
        <f>SUM(B29:Z29)</f>
        <v>1013.7450000000001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77.052000000000007</v>
      </c>
      <c r="C31" s="62">
        <f t="shared" si="4"/>
        <v>45.183</v>
      </c>
      <c r="D31" s="62">
        <f t="shared" si="4"/>
        <v>48.923000000000002</v>
      </c>
      <c r="E31" s="62">
        <f t="shared" si="4"/>
        <v>57.933</v>
      </c>
      <c r="F31" s="62">
        <f t="shared" si="4"/>
        <v>44.305</v>
      </c>
      <c r="G31" s="62">
        <f t="shared" si="4"/>
        <v>63.390999999999998</v>
      </c>
      <c r="H31" s="62">
        <f t="shared" si="4"/>
        <v>54.308999999999997</v>
      </c>
      <c r="I31" s="62">
        <f t="shared" si="4"/>
        <v>34.421999999999997</v>
      </c>
      <c r="J31" s="62">
        <f t="shared" si="4"/>
        <v>69.106999999999999</v>
      </c>
      <c r="K31" s="62">
        <f t="shared" si="4"/>
        <v>39.603999999999999</v>
      </c>
      <c r="L31" s="62">
        <f t="shared" si="4"/>
        <v>41.976999999999997</v>
      </c>
      <c r="M31" s="62">
        <f t="shared" si="4"/>
        <v>38.398000000000003</v>
      </c>
      <c r="N31" s="62">
        <f t="shared" si="4"/>
        <v>29.359000000000002</v>
      </c>
      <c r="O31" s="62">
        <f t="shared" si="4"/>
        <v>32.49</v>
      </c>
      <c r="P31" s="62">
        <f t="shared" si="4"/>
        <v>30.212</v>
      </c>
      <c r="Q31" s="62">
        <f t="shared" si="4"/>
        <v>33.930999999999997</v>
      </c>
      <c r="R31" s="62">
        <f t="shared" si="4"/>
        <v>29.425000000000001</v>
      </c>
      <c r="S31" s="62">
        <f t="shared" si="4"/>
        <v>37.969000000000001</v>
      </c>
      <c r="T31" s="62">
        <f t="shared" si="4"/>
        <v>25.361000000000001</v>
      </c>
      <c r="U31" s="62">
        <f t="shared" si="4"/>
        <v>33.43</v>
      </c>
      <c r="V31" s="62">
        <f t="shared" si="4"/>
        <v>24.436</v>
      </c>
      <c r="W31" s="62">
        <f t="shared" si="4"/>
        <v>28.802</v>
      </c>
      <c r="X31" s="62">
        <f t="shared" si="4"/>
        <v>42.113999999999997</v>
      </c>
      <c r="Y31" s="62">
        <f t="shared" si="4"/>
        <v>51.612000000000002</v>
      </c>
      <c r="Z31" s="63">
        <f t="shared" si="4"/>
        <v>0</v>
      </c>
      <c r="AA31" s="64">
        <f t="shared" si="4"/>
        <v>1013.7450000000001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77.052000000000007</v>
      </c>
      <c r="C51" s="88">
        <f t="shared" si="10"/>
        <v>45.183</v>
      </c>
      <c r="D51" s="88">
        <f t="shared" si="10"/>
        <v>48.923000000000002</v>
      </c>
      <c r="E51" s="88">
        <f t="shared" si="10"/>
        <v>57.933000000000007</v>
      </c>
      <c r="F51" s="88">
        <f t="shared" si="10"/>
        <v>44.305</v>
      </c>
      <c r="G51" s="88">
        <f t="shared" si="10"/>
        <v>63.390999999999998</v>
      </c>
      <c r="H51" s="88">
        <f t="shared" si="10"/>
        <v>54.30899999999999</v>
      </c>
      <c r="I51" s="88">
        <f t="shared" si="10"/>
        <v>34.422000000000004</v>
      </c>
      <c r="J51" s="88">
        <f t="shared" si="10"/>
        <v>69.106999999999999</v>
      </c>
      <c r="K51" s="88">
        <f t="shared" si="10"/>
        <v>39.604000000000006</v>
      </c>
      <c r="L51" s="88">
        <f t="shared" si="10"/>
        <v>41.976999999999997</v>
      </c>
      <c r="M51" s="88">
        <f t="shared" si="10"/>
        <v>38.397999999999996</v>
      </c>
      <c r="N51" s="88">
        <f t="shared" si="10"/>
        <v>29.359000000000002</v>
      </c>
      <c r="O51" s="88">
        <f t="shared" si="10"/>
        <v>32.49</v>
      </c>
      <c r="P51" s="88">
        <f t="shared" si="10"/>
        <v>30.211999999999996</v>
      </c>
      <c r="Q51" s="88">
        <f t="shared" si="10"/>
        <v>33.931000000000004</v>
      </c>
      <c r="R51" s="88">
        <f t="shared" si="10"/>
        <v>29.425000000000001</v>
      </c>
      <c r="S51" s="88">
        <f t="shared" si="10"/>
        <v>37.969000000000001</v>
      </c>
      <c r="T51" s="88">
        <f t="shared" si="10"/>
        <v>25.361000000000001</v>
      </c>
      <c r="U51" s="88">
        <f t="shared" si="10"/>
        <v>33.43</v>
      </c>
      <c r="V51" s="88">
        <f t="shared" si="10"/>
        <v>24.436000000000003</v>
      </c>
      <c r="W51" s="88">
        <f t="shared" si="10"/>
        <v>28.802</v>
      </c>
      <c r="X51" s="88">
        <f t="shared" si="10"/>
        <v>42.113999999999997</v>
      </c>
      <c r="Y51" s="88">
        <f t="shared" si="10"/>
        <v>51.612000000000002</v>
      </c>
      <c r="Z51" s="89">
        <f t="shared" si="10"/>
        <v>0</v>
      </c>
      <c r="AA51" s="104">
        <f>SUM(B51:Z51)</f>
        <v>1013.7450000000001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83.85</v>
      </c>
      <c r="C7" s="117">
        <v>77.48</v>
      </c>
      <c r="D7" s="117">
        <v>74.05</v>
      </c>
      <c r="E7" s="117">
        <v>73.099999999999994</v>
      </c>
      <c r="F7" s="117">
        <v>84.09</v>
      </c>
      <c r="G7" s="117">
        <v>86</v>
      </c>
      <c r="H7" s="117">
        <v>82.5</v>
      </c>
      <c r="I7" s="117">
        <v>79.22</v>
      </c>
      <c r="J7" s="117">
        <v>83</v>
      </c>
      <c r="K7" s="117">
        <v>81.69</v>
      </c>
      <c r="L7" s="117">
        <v>70.25</v>
      </c>
      <c r="M7" s="117">
        <v>43.28</v>
      </c>
      <c r="N7" s="117">
        <v>54.2</v>
      </c>
      <c r="O7" s="117">
        <v>51.53</v>
      </c>
      <c r="P7" s="117">
        <v>59.6</v>
      </c>
      <c r="Q7" s="117">
        <v>66.02</v>
      </c>
      <c r="R7" s="117">
        <v>76.62</v>
      </c>
      <c r="S7" s="117">
        <v>82.5</v>
      </c>
      <c r="T7" s="117">
        <v>84.34</v>
      </c>
      <c r="U7" s="117">
        <v>119</v>
      </c>
      <c r="V7" s="117">
        <v>136.13</v>
      </c>
      <c r="W7" s="117">
        <v>115.23</v>
      </c>
      <c r="X7" s="117">
        <v>87.31</v>
      </c>
      <c r="Y7" s="117">
        <v>83</v>
      </c>
      <c r="Z7" s="118"/>
      <c r="AA7" s="119">
        <f>IF(SUM(B7:Z7)&lt;&gt;0,AVERAGEIF(B7:Z7,"&lt;&gt;"""),"")</f>
        <v>80.582916666666662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2023-06-05T20:16:34Z</dcterms:created>
  <dcterms:modified xsi:type="dcterms:W3CDTF">2023-06-05T20:16:34Z</dcterms:modified>
</cp:coreProperties>
</file>