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<sst xmlns="http://schemas.openxmlformats.org/spreadsheetml/2006/main" count="117" uniqueCount="53">
  <si>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04/06/2023 23:16:10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</si>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</sst>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C4-466B-9A61-D4260EE333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C4-466B-9A61-D4260EE333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9.5969999999999995</c:v>
                </c:pt>
                <c:pt idx="16">
                  <c:v>20.3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C4-466B-9A61-D4260EE333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C4-466B-9A61-D4260EE333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29.483000000000001</c:v>
                </c:pt>
                <c:pt idx="1">
                  <c:v>52.158000000000001</c:v>
                </c:pt>
                <c:pt idx="3">
                  <c:v>0.80700000000000005</c:v>
                </c:pt>
                <c:pt idx="4">
                  <c:v>9</c:v>
                </c:pt>
                <c:pt idx="5">
                  <c:v>14</c:v>
                </c:pt>
                <c:pt idx="6">
                  <c:v>79.774000000000015</c:v>
                </c:pt>
                <c:pt idx="7">
                  <c:v>112.02699999999999</c:v>
                </c:pt>
                <c:pt idx="8">
                  <c:v>20</c:v>
                </c:pt>
                <c:pt idx="9">
                  <c:v>21</c:v>
                </c:pt>
                <c:pt idx="10">
                  <c:v>14.5</c:v>
                </c:pt>
                <c:pt idx="11">
                  <c:v>13.353000000000002</c:v>
                </c:pt>
                <c:pt idx="12">
                  <c:v>2.0369999999999999</c:v>
                </c:pt>
                <c:pt idx="13">
                  <c:v>29.504000000000001</c:v>
                </c:pt>
                <c:pt idx="14">
                  <c:v>51.748999999999995</c:v>
                </c:pt>
                <c:pt idx="15">
                  <c:v>38.137</c:v>
                </c:pt>
                <c:pt idx="16">
                  <c:v>42.152000000000001</c:v>
                </c:pt>
                <c:pt idx="17">
                  <c:v>45.653999999999996</c:v>
                </c:pt>
                <c:pt idx="18">
                  <c:v>35.551000000000002</c:v>
                </c:pt>
                <c:pt idx="19">
                  <c:v>57.689</c:v>
                </c:pt>
                <c:pt idx="20">
                  <c:v>49.321999999999996</c:v>
                </c:pt>
                <c:pt idx="21">
                  <c:v>46.595000000000006</c:v>
                </c:pt>
                <c:pt idx="22">
                  <c:v>42.005000000000003</c:v>
                </c:pt>
                <c:pt idx="23">
                  <c:v>21.251000000000001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4-466B-9A61-D4260EE333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C4-466B-9A61-D4260EE333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C4-466B-9A61-D4260EE33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43.093000000000004</c:v>
                </c:pt>
                <c:pt idx="1">
                  <c:v>52.158000000000001</c:v>
                </c:pt>
                <c:pt idx="2">
                  <c:v>75.343000000000004</c:v>
                </c:pt>
                <c:pt idx="3">
                  <c:v>75.919999999999987</c:v>
                </c:pt>
                <c:pt idx="4">
                  <c:v>87.631</c:v>
                </c:pt>
                <c:pt idx="5">
                  <c:v>77.112000000000009</c:v>
                </c:pt>
                <c:pt idx="6">
                  <c:v>113.47199999999998</c:v>
                </c:pt>
                <c:pt idx="7">
                  <c:v>112.02699999999999</c:v>
                </c:pt>
                <c:pt idx="8">
                  <c:v>24.826000000000001</c:v>
                </c:pt>
                <c:pt idx="9">
                  <c:v>39.408999999999999</c:v>
                </c:pt>
                <c:pt idx="10">
                  <c:v>52.511999999999993</c:v>
                </c:pt>
                <c:pt idx="11">
                  <c:v>57.853000000000009</c:v>
                </c:pt>
                <c:pt idx="12">
                  <c:v>28.853999999999999</c:v>
                </c:pt>
                <c:pt idx="13">
                  <c:v>31.664999999999999</c:v>
                </c:pt>
                <c:pt idx="14">
                  <c:v>53.562000000000005</c:v>
                </c:pt>
                <c:pt idx="15">
                  <c:v>42.271000000000001</c:v>
                </c:pt>
                <c:pt idx="16">
                  <c:v>63.885999999999996</c:v>
                </c:pt>
                <c:pt idx="17">
                  <c:v>56.610999999999997</c:v>
                </c:pt>
                <c:pt idx="18">
                  <c:v>35.567</c:v>
                </c:pt>
                <c:pt idx="19">
                  <c:v>57.712000000000003</c:v>
                </c:pt>
                <c:pt idx="20">
                  <c:v>49.342999999999996</c:v>
                </c:pt>
                <c:pt idx="21">
                  <c:v>46.844000000000001</c:v>
                </c:pt>
                <c:pt idx="22">
                  <c:v>42.587999999999994</c:v>
                </c:pt>
                <c:pt idx="23">
                  <c:v>23.364000000000001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C4-466B-9A61-D4260EE33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</c:v>
                </c:pt>
                <c:pt idx="1">
                  <c:v>83</c:v>
                </c:pt>
                <c:pt idx="2">
                  <c:v>62.27</c:v>
                </c:pt>
                <c:pt idx="3">
                  <c:v>79.37</c:v>
                </c:pt>
                <c:pt idx="4">
                  <c:v>76.09</c:v>
                </c:pt>
                <c:pt idx="5">
                  <c:v>75.13</c:v>
                </c:pt>
                <c:pt idx="6">
                  <c:v>95.79</c:v>
                </c:pt>
                <c:pt idx="7">
                  <c:v>90.42</c:v>
                </c:pt>
                <c:pt idx="8">
                  <c:v>82.39</c:v>
                </c:pt>
                <c:pt idx="9">
                  <c:v>71.88</c:v>
                </c:pt>
                <c:pt idx="10">
                  <c:v>72.06</c:v>
                </c:pt>
                <c:pt idx="11">
                  <c:v>67.42</c:v>
                </c:pt>
                <c:pt idx="12">
                  <c:v>63.51</c:v>
                </c:pt>
                <c:pt idx="13">
                  <c:v>67.069999999999993</c:v>
                </c:pt>
                <c:pt idx="14">
                  <c:v>68.33</c:v>
                </c:pt>
                <c:pt idx="15">
                  <c:v>82.77</c:v>
                </c:pt>
                <c:pt idx="16">
                  <c:v>88.01</c:v>
                </c:pt>
                <c:pt idx="17">
                  <c:v>95.3</c:v>
                </c:pt>
                <c:pt idx="18">
                  <c:v>82.5</c:v>
                </c:pt>
                <c:pt idx="19">
                  <c:v>99.28</c:v>
                </c:pt>
                <c:pt idx="20">
                  <c:v>111.28</c:v>
                </c:pt>
                <c:pt idx="21">
                  <c:v>101.32</c:v>
                </c:pt>
                <c:pt idx="22">
                  <c:v>85.48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C4-466B-9A61-D4260EE33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43.093000000000004</v>
      </c>
      <c r="C4" s="18">
        <v>52.158000000000001</v>
      </c>
      <c r="D4" s="18">
        <v>75.343000000000004</v>
      </c>
      <c r="E4" s="18">
        <v>75.92</v>
      </c>
      <c r="F4" s="18">
        <v>87.631</v>
      </c>
      <c r="G4" s="18">
        <v>77.112000000000009</v>
      </c>
      <c r="H4" s="18">
        <v>113.47200000000001</v>
      </c>
      <c r="I4" s="18">
        <v>112.02699999999999</v>
      </c>
      <c r="J4" s="18">
        <v>24.826000000000001</v>
      </c>
      <c r="K4" s="18">
        <v>39.408999999999999</v>
      </c>
      <c r="L4" s="18">
        <v>52.512</v>
      </c>
      <c r="M4" s="18">
        <v>57.853000000000009</v>
      </c>
      <c r="N4" s="18">
        <v>28.853999999999999</v>
      </c>
      <c r="O4" s="18">
        <v>31.665000000000003</v>
      </c>
      <c r="P4" s="18">
        <v>53.561999999999998</v>
      </c>
      <c r="Q4" s="18">
        <v>42.271000000000001</v>
      </c>
      <c r="R4" s="18">
        <v>63.885999999999996</v>
      </c>
      <c r="S4" s="18">
        <v>56.610999999999997</v>
      </c>
      <c r="T4" s="18">
        <v>35.567</v>
      </c>
      <c r="U4" s="18">
        <v>57.712000000000003</v>
      </c>
      <c r="V4" s="18">
        <v>49.342999999999996</v>
      </c>
      <c r="W4" s="18">
        <v>46.844000000000008</v>
      </c>
      <c r="X4" s="18">
        <v>42.588000000000001</v>
      </c>
      <c r="Y4" s="18">
        <v>23.364000000000004</v>
      </c>
      <c r="Z4" s="19"/>
      <c r="AA4" s="20">
        <f>SUM(B4:Z4)</f>
        <v>1343.6230000000005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83</v>
      </c>
      <c r="D7" s="28">
        <v>62.27</v>
      </c>
      <c r="E7" s="28">
        <v>79.37</v>
      </c>
      <c r="F7" s="28">
        <v>76.09</v>
      </c>
      <c r="G7" s="28">
        <v>75.13</v>
      </c>
      <c r="H7" s="28">
        <v>95.79</v>
      </c>
      <c r="I7" s="28">
        <v>90.42</v>
      </c>
      <c r="J7" s="28">
        <v>82.39</v>
      </c>
      <c r="K7" s="28">
        <v>71.88</v>
      </c>
      <c r="L7" s="28">
        <v>72.06</v>
      </c>
      <c r="M7" s="28">
        <v>67.42</v>
      </c>
      <c r="N7" s="28">
        <v>63.51</v>
      </c>
      <c r="O7" s="28">
        <v>67.069999999999993</v>
      </c>
      <c r="P7" s="28">
        <v>68.33</v>
      </c>
      <c r="Q7" s="28">
        <v>82.77</v>
      </c>
      <c r="R7" s="28">
        <v>88.01</v>
      </c>
      <c r="S7" s="28">
        <v>95.3</v>
      </c>
      <c r="T7" s="28">
        <v>82.5</v>
      </c>
      <c r="U7" s="28">
        <v>99.28</v>
      </c>
      <c r="V7" s="28">
        <v>111.28</v>
      </c>
      <c r="W7" s="28">
        <v>101.32</v>
      </c>
      <c r="X7" s="28">
        <v>85.48</v>
      </c>
      <c r="Y7" s="28">
        <v>82.5</v>
      </c>
      <c r="Z7" s="29"/>
      <c r="AA7" s="30">
        <f>IF(SUM(B7:Z7)&lt;&gt;0,AVERAGEIF(B7:Z7,"&lt;&gt;"""),"")</f>
        <v>81.840416666666655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9.5969999999999995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20.3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29.896999999999998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29.483000000000001</v>
      </c>
      <c r="C14" s="57">
        <v>52.158000000000001</v>
      </c>
      <c r="D14" s="57"/>
      <c r="E14" s="57">
        <v>0.80700000000000005</v>
      </c>
      <c r="F14" s="57">
        <v>9</v>
      </c>
      <c r="G14" s="57">
        <v>14</v>
      </c>
      <c r="H14" s="57">
        <v>79.774000000000015</v>
      </c>
      <c r="I14" s="57">
        <v>112.02699999999999</v>
      </c>
      <c r="J14" s="57">
        <v>20</v>
      </c>
      <c r="K14" s="57">
        <v>21</v>
      </c>
      <c r="L14" s="57">
        <v>14.5</v>
      </c>
      <c r="M14" s="57">
        <v>13.353000000000002</v>
      </c>
      <c r="N14" s="57">
        <v>2.0369999999999999</v>
      </c>
      <c r="O14" s="57">
        <v>29.504000000000001</v>
      </c>
      <c r="P14" s="57">
        <v>51.748999999999995</v>
      </c>
      <c r="Q14" s="57">
        <v>38.137</v>
      </c>
      <c r="R14" s="57">
        <v>42.152000000000001</v>
      </c>
      <c r="S14" s="57">
        <v>45.653999999999996</v>
      </c>
      <c r="T14" s="57">
        <v>35.551000000000002</v>
      </c>
      <c r="U14" s="57">
        <v>57.689</v>
      </c>
      <c r="V14" s="57">
        <v>49.321999999999996</v>
      </c>
      <c r="W14" s="57">
        <v>46.595000000000006</v>
      </c>
      <c r="X14" s="57">
        <v>42.005000000000003</v>
      </c>
      <c r="Y14" s="57">
        <v>21.251000000000001</v>
      </c>
      <c r="Z14" s="58"/>
      <c r="AA14" s="59">
        <f t="shared" si="0"/>
        <v>827.74800000000005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39.08</v>
      </c>
      <c r="C16" s="62">
        <f t="shared" ref="C16:Z16" si="1">IF(LEN(C$2)&gt;0,SUM(C10:C15),"")</f>
        <v>52.158000000000001</v>
      </c>
      <c r="D16" s="62">
        <f t="shared" si="1"/>
        <v>0</v>
      </c>
      <c r="E16" s="62">
        <f t="shared" si="1"/>
        <v>0.80700000000000005</v>
      </c>
      <c r="F16" s="62">
        <f t="shared" si="1"/>
        <v>9</v>
      </c>
      <c r="G16" s="62">
        <f t="shared" si="1"/>
        <v>14</v>
      </c>
      <c r="H16" s="62">
        <f t="shared" si="1"/>
        <v>79.774000000000015</v>
      </c>
      <c r="I16" s="62">
        <f t="shared" si="1"/>
        <v>112.02699999999999</v>
      </c>
      <c r="J16" s="62">
        <f t="shared" si="1"/>
        <v>20</v>
      </c>
      <c r="K16" s="62">
        <f t="shared" si="1"/>
        <v>21</v>
      </c>
      <c r="L16" s="62">
        <f t="shared" si="1"/>
        <v>14.5</v>
      </c>
      <c r="M16" s="62">
        <f t="shared" si="1"/>
        <v>13.353000000000002</v>
      </c>
      <c r="N16" s="62">
        <f t="shared" si="1"/>
        <v>2.0369999999999999</v>
      </c>
      <c r="O16" s="62">
        <f t="shared" si="1"/>
        <v>29.504000000000001</v>
      </c>
      <c r="P16" s="62">
        <f t="shared" si="1"/>
        <v>51.748999999999995</v>
      </c>
      <c r="Q16" s="62">
        <f t="shared" si="1"/>
        <v>38.137</v>
      </c>
      <c r="R16" s="62">
        <f t="shared" si="1"/>
        <v>62.451999999999998</v>
      </c>
      <c r="S16" s="62">
        <f t="shared" si="1"/>
        <v>45.653999999999996</v>
      </c>
      <c r="T16" s="62">
        <f t="shared" si="1"/>
        <v>35.551000000000002</v>
      </c>
      <c r="U16" s="62">
        <f t="shared" si="1"/>
        <v>57.689</v>
      </c>
      <c r="V16" s="62">
        <f t="shared" si="1"/>
        <v>49.321999999999996</v>
      </c>
      <c r="W16" s="62">
        <f t="shared" si="1"/>
        <v>46.595000000000006</v>
      </c>
      <c r="X16" s="62">
        <f t="shared" si="1"/>
        <v>42.005000000000003</v>
      </c>
      <c r="Y16" s="62">
        <f t="shared" si="1"/>
        <v>21.251000000000001</v>
      </c>
      <c r="Z16" s="63" t="str">
        <f t="shared" si="1"/>
        <v/>
      </c>
      <c r="AA16" s="64">
        <f>SUM(AA10:AA15)</f>
        <v>857.6450000000001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75</v>
      </c>
      <c r="E19" s="72">
        <v>75</v>
      </c>
      <c r="F19" s="72">
        <v>78.631</v>
      </c>
      <c r="G19" s="72">
        <v>63.042999999999999</v>
      </c>
      <c r="H19" s="72">
        <v>33.698</v>
      </c>
      <c r="I19" s="72"/>
      <c r="J19" s="72"/>
      <c r="K19" s="72"/>
      <c r="L19" s="72"/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353.37199999999996</v>
      </c>
    </row>
    <row r="20" spans="1:27" ht="24.95" customHeight="1" x14ac:dyDescent="0.2">
      <c r="A20" s="75" t="s">
        <v>15</v>
      </c>
      <c r="B20" s="76">
        <v>0.61099999999999999</v>
      </c>
      <c r="C20" s="77"/>
      <c r="D20" s="77"/>
      <c r="E20" s="77"/>
      <c r="F20" s="77"/>
      <c r="G20" s="77">
        <v>6.9000000000000006E-2</v>
      </c>
      <c r="H20" s="77"/>
      <c r="I20" s="77"/>
      <c r="J20" s="77">
        <v>2.9000000000000001E-2</v>
      </c>
      <c r="K20" s="77">
        <v>1.069</v>
      </c>
      <c r="L20" s="77">
        <v>2.7679999999999998</v>
      </c>
      <c r="M20" s="77">
        <v>1.9810000000000001</v>
      </c>
      <c r="N20" s="77">
        <v>4.1180000000000003</v>
      </c>
      <c r="O20" s="77"/>
      <c r="P20" s="77"/>
      <c r="Q20" s="77">
        <v>0.95599999999999996</v>
      </c>
      <c r="R20" s="77">
        <v>0.13200000000000001</v>
      </c>
      <c r="S20" s="77">
        <v>0.19900000000000001</v>
      </c>
      <c r="T20" s="77">
        <v>1.6E-2</v>
      </c>
      <c r="U20" s="77">
        <v>2.3E-2</v>
      </c>
      <c r="V20" s="77">
        <v>2.1000000000000001E-2</v>
      </c>
      <c r="W20" s="77">
        <v>4.8000000000000001E-2</v>
      </c>
      <c r="X20" s="77"/>
      <c r="Y20" s="77"/>
      <c r="Z20" s="78"/>
      <c r="AA20" s="79">
        <f t="shared" si="2"/>
        <v>12.04</v>
      </c>
    </row>
    <row r="21" spans="1:27" ht="24.95" customHeight="1" x14ac:dyDescent="0.2">
      <c r="A21" s="75" t="s">
        <v>16</v>
      </c>
      <c r="B21" s="80">
        <v>3.4020000000000001</v>
      </c>
      <c r="C21" s="81"/>
      <c r="D21" s="81">
        <v>0.34300000000000003</v>
      </c>
      <c r="E21" s="81">
        <v>0.113</v>
      </c>
      <c r="F21" s="81"/>
      <c r="G21" s="81"/>
      <c r="H21" s="81"/>
      <c r="I21" s="81"/>
      <c r="J21" s="81">
        <v>4.7969999999999997</v>
      </c>
      <c r="K21" s="81">
        <v>17.34</v>
      </c>
      <c r="L21" s="81">
        <v>35.244</v>
      </c>
      <c r="M21" s="81">
        <v>14.519</v>
      </c>
      <c r="N21" s="81">
        <v>22.698999999999998</v>
      </c>
      <c r="O21" s="81">
        <v>2.161</v>
      </c>
      <c r="P21" s="81">
        <v>1.8129999999999999</v>
      </c>
      <c r="Q21" s="81">
        <v>3.1779999999999999</v>
      </c>
      <c r="R21" s="81">
        <v>1.302</v>
      </c>
      <c r="S21" s="81">
        <v>10.757999999999999</v>
      </c>
      <c r="T21" s="81"/>
      <c r="U21" s="81"/>
      <c r="V21" s="81"/>
      <c r="W21" s="81">
        <v>0.20100000000000001</v>
      </c>
      <c r="X21" s="81">
        <v>0.58299999999999996</v>
      </c>
      <c r="Y21" s="81">
        <v>2.113</v>
      </c>
      <c r="Z21" s="78"/>
      <c r="AA21" s="79">
        <f t="shared" si="2"/>
        <v>120.56599999999999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4.0129999999999999</v>
      </c>
      <c r="C25" s="88">
        <f t="shared" ref="C25:Z25" si="3">IF(LEN(C$2)&gt;0,SUM(C19:C24),"")</f>
        <v>0</v>
      </c>
      <c r="D25" s="88">
        <f t="shared" si="3"/>
        <v>75.343000000000004</v>
      </c>
      <c r="E25" s="88">
        <f t="shared" si="3"/>
        <v>75.113</v>
      </c>
      <c r="F25" s="88">
        <f t="shared" si="3"/>
        <v>78.631</v>
      </c>
      <c r="G25" s="88">
        <f t="shared" si="3"/>
        <v>63.112000000000002</v>
      </c>
      <c r="H25" s="88">
        <f t="shared" si="3"/>
        <v>33.698</v>
      </c>
      <c r="I25" s="88">
        <f t="shared" si="3"/>
        <v>0</v>
      </c>
      <c r="J25" s="88">
        <f t="shared" si="3"/>
        <v>4.8259999999999996</v>
      </c>
      <c r="K25" s="88">
        <f t="shared" si="3"/>
        <v>18.408999999999999</v>
      </c>
      <c r="L25" s="88">
        <f t="shared" si="3"/>
        <v>38.012</v>
      </c>
      <c r="M25" s="88">
        <f t="shared" si="3"/>
        <v>44.5</v>
      </c>
      <c r="N25" s="88">
        <f t="shared" si="3"/>
        <v>26.817</v>
      </c>
      <c r="O25" s="88">
        <f t="shared" si="3"/>
        <v>2.161</v>
      </c>
      <c r="P25" s="88">
        <f t="shared" si="3"/>
        <v>1.8129999999999999</v>
      </c>
      <c r="Q25" s="88">
        <f t="shared" si="3"/>
        <v>4.1340000000000003</v>
      </c>
      <c r="R25" s="88">
        <f t="shared" si="3"/>
        <v>1.4340000000000002</v>
      </c>
      <c r="S25" s="88">
        <f t="shared" si="3"/>
        <v>10.956999999999999</v>
      </c>
      <c r="T25" s="88">
        <f t="shared" si="3"/>
        <v>1.6E-2</v>
      </c>
      <c r="U25" s="88">
        <f t="shared" si="3"/>
        <v>2.3E-2</v>
      </c>
      <c r="V25" s="88">
        <f t="shared" si="3"/>
        <v>2.1000000000000001E-2</v>
      </c>
      <c r="W25" s="88">
        <f t="shared" si="3"/>
        <v>0.249</v>
      </c>
      <c r="X25" s="88">
        <f t="shared" si="3"/>
        <v>0.58299999999999996</v>
      </c>
      <c r="Y25" s="88">
        <f t="shared" si="3"/>
        <v>2.113</v>
      </c>
      <c r="Z25" s="89" t="str">
        <f t="shared" si="3"/>
        <v/>
      </c>
      <c r="AA25" s="90">
        <f>SUM(AA19:AA24)</f>
        <v>485.97799999999995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43.093000000000004</v>
      </c>
      <c r="C29" s="77">
        <v>52.158000000000001</v>
      </c>
      <c r="D29" s="77">
        <v>75.343000000000004</v>
      </c>
      <c r="E29" s="77">
        <v>75.92</v>
      </c>
      <c r="F29" s="77">
        <v>87.631</v>
      </c>
      <c r="G29" s="77">
        <v>77.111999999999995</v>
      </c>
      <c r="H29" s="77">
        <v>113.47199999999999</v>
      </c>
      <c r="I29" s="77">
        <v>112.027</v>
      </c>
      <c r="J29" s="77">
        <v>24.826000000000001</v>
      </c>
      <c r="K29" s="77">
        <v>39.408999999999999</v>
      </c>
      <c r="L29" s="77">
        <v>52.512</v>
      </c>
      <c r="M29" s="77">
        <v>57.853000000000002</v>
      </c>
      <c r="N29" s="77">
        <v>28.853999999999999</v>
      </c>
      <c r="O29" s="77">
        <v>31.664999999999999</v>
      </c>
      <c r="P29" s="77">
        <v>53.561999999999998</v>
      </c>
      <c r="Q29" s="77">
        <v>42.271000000000001</v>
      </c>
      <c r="R29" s="77">
        <v>63.886000000000003</v>
      </c>
      <c r="S29" s="77">
        <v>56.610999999999997</v>
      </c>
      <c r="T29" s="77">
        <v>35.567</v>
      </c>
      <c r="U29" s="77">
        <v>57.712000000000003</v>
      </c>
      <c r="V29" s="77">
        <v>49.343000000000004</v>
      </c>
      <c r="W29" s="77">
        <v>46.844000000000001</v>
      </c>
      <c r="X29" s="77">
        <v>42.588000000000001</v>
      </c>
      <c r="Y29" s="77">
        <v>23.364000000000001</v>
      </c>
      <c r="Z29" s="78"/>
      <c r="AA29" s="79">
        <f>SUM(B29:Z29)</f>
        <v>1343.623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43.093000000000004</v>
      </c>
      <c r="C31" s="62">
        <f t="shared" ref="C31:Z31" si="4">IF(LEN(C$2)&gt;0,SUM(C28:C30),"")</f>
        <v>52.158000000000001</v>
      </c>
      <c r="D31" s="62">
        <f t="shared" si="4"/>
        <v>75.343000000000004</v>
      </c>
      <c r="E31" s="62">
        <f t="shared" si="4"/>
        <v>75.92</v>
      </c>
      <c r="F31" s="62">
        <f t="shared" si="4"/>
        <v>87.631</v>
      </c>
      <c r="G31" s="62">
        <f t="shared" si="4"/>
        <v>77.111999999999995</v>
      </c>
      <c r="H31" s="62">
        <f t="shared" si="4"/>
        <v>113.47199999999999</v>
      </c>
      <c r="I31" s="62">
        <f t="shared" si="4"/>
        <v>112.027</v>
      </c>
      <c r="J31" s="62">
        <f t="shared" si="4"/>
        <v>24.826000000000001</v>
      </c>
      <c r="K31" s="62">
        <f t="shared" si="4"/>
        <v>39.408999999999999</v>
      </c>
      <c r="L31" s="62">
        <f t="shared" si="4"/>
        <v>52.512</v>
      </c>
      <c r="M31" s="62">
        <f t="shared" si="4"/>
        <v>57.853000000000002</v>
      </c>
      <c r="N31" s="62">
        <f t="shared" si="4"/>
        <v>28.853999999999999</v>
      </c>
      <c r="O31" s="62">
        <f t="shared" si="4"/>
        <v>31.664999999999999</v>
      </c>
      <c r="P31" s="62">
        <f t="shared" si="4"/>
        <v>53.561999999999998</v>
      </c>
      <c r="Q31" s="62">
        <f t="shared" si="4"/>
        <v>42.271000000000001</v>
      </c>
      <c r="R31" s="62">
        <f t="shared" si="4"/>
        <v>63.886000000000003</v>
      </c>
      <c r="S31" s="62">
        <f t="shared" si="4"/>
        <v>56.610999999999997</v>
      </c>
      <c r="T31" s="62">
        <f t="shared" si="4"/>
        <v>35.567</v>
      </c>
      <c r="U31" s="62">
        <f t="shared" si="4"/>
        <v>57.712000000000003</v>
      </c>
      <c r="V31" s="62">
        <f t="shared" si="4"/>
        <v>49.343000000000004</v>
      </c>
      <c r="W31" s="62">
        <f t="shared" si="4"/>
        <v>46.844000000000001</v>
      </c>
      <c r="X31" s="62">
        <f t="shared" si="4"/>
        <v>42.588000000000001</v>
      </c>
      <c r="Y31" s="62">
        <f t="shared" si="4"/>
        <v>23.364000000000001</v>
      </c>
      <c r="Z31" s="63" t="str">
        <f t="shared" si="4"/>
        <v/>
      </c>
      <c r="AA31" s="64">
        <f>SUM(AA28:AA30)</f>
        <v>1343.623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43.092999999999996</v>
      </c>
      <c r="C51" s="88">
        <f t="shared" si="10"/>
        <v>52.158000000000001</v>
      </c>
      <c r="D51" s="88">
        <f t="shared" si="10"/>
        <v>75.343000000000004</v>
      </c>
      <c r="E51" s="88">
        <f t="shared" si="10"/>
        <v>75.92</v>
      </c>
      <c r="F51" s="88">
        <f t="shared" si="10"/>
        <v>87.631</v>
      </c>
      <c r="G51" s="88">
        <f t="shared" si="10"/>
        <v>77.111999999999995</v>
      </c>
      <c r="H51" s="88">
        <f t="shared" si="10"/>
        <v>113.47200000000001</v>
      </c>
      <c r="I51" s="88">
        <f t="shared" si="10"/>
        <v>112.02699999999999</v>
      </c>
      <c r="J51" s="88">
        <f t="shared" si="10"/>
        <v>24.826000000000001</v>
      </c>
      <c r="K51" s="88">
        <f t="shared" si="10"/>
        <v>39.408999999999999</v>
      </c>
      <c r="L51" s="88">
        <f t="shared" si="10"/>
        <v>52.512</v>
      </c>
      <c r="M51" s="88">
        <f t="shared" si="10"/>
        <v>57.853000000000002</v>
      </c>
      <c r="N51" s="88">
        <f t="shared" si="10"/>
        <v>28.853999999999999</v>
      </c>
      <c r="O51" s="88">
        <f t="shared" si="10"/>
        <v>31.665000000000003</v>
      </c>
      <c r="P51" s="88">
        <f t="shared" si="10"/>
        <v>53.561999999999998</v>
      </c>
      <c r="Q51" s="88">
        <f t="shared" si="10"/>
        <v>42.271000000000001</v>
      </c>
      <c r="R51" s="88">
        <f t="shared" si="10"/>
        <v>63.885999999999996</v>
      </c>
      <c r="S51" s="88">
        <f t="shared" si="10"/>
        <v>56.610999999999997</v>
      </c>
      <c r="T51" s="88">
        <f t="shared" si="10"/>
        <v>35.567</v>
      </c>
      <c r="U51" s="88">
        <f t="shared" si="10"/>
        <v>57.712000000000003</v>
      </c>
      <c r="V51" s="88">
        <f t="shared" si="10"/>
        <v>49.342999999999996</v>
      </c>
      <c r="W51" s="88">
        <f t="shared" si="10"/>
        <v>46.844000000000008</v>
      </c>
      <c r="X51" s="88">
        <f t="shared" si="10"/>
        <v>42.588000000000001</v>
      </c>
      <c r="Y51" s="88">
        <f t="shared" si="10"/>
        <v>23.364000000000001</v>
      </c>
      <c r="Z51" s="89" t="str">
        <f t="shared" si="10"/>
        <v/>
      </c>
      <c r="AA51" s="104">
        <f>SUM(B51:Z51)</f>
        <v>1343.623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43.093000000000004</v>
      </c>
      <c r="C4" s="18">
        <v>52.158000000000001</v>
      </c>
      <c r="D4" s="18">
        <v>75.343000000000004</v>
      </c>
      <c r="E4" s="18">
        <v>75.919999999999987</v>
      </c>
      <c r="F4" s="18">
        <v>87.631</v>
      </c>
      <c r="G4" s="18">
        <v>77.112000000000009</v>
      </c>
      <c r="H4" s="18">
        <v>113.47199999999998</v>
      </c>
      <c r="I4" s="18">
        <v>112.02699999999999</v>
      </c>
      <c r="J4" s="18">
        <v>24.826000000000001</v>
      </c>
      <c r="K4" s="18">
        <v>39.408999999999999</v>
      </c>
      <c r="L4" s="18">
        <v>52.511999999999993</v>
      </c>
      <c r="M4" s="18">
        <v>57.853000000000009</v>
      </c>
      <c r="N4" s="18">
        <v>28.853999999999999</v>
      </c>
      <c r="O4" s="18">
        <v>31.664999999999999</v>
      </c>
      <c r="P4" s="18">
        <v>53.562000000000005</v>
      </c>
      <c r="Q4" s="18">
        <v>42.271000000000001</v>
      </c>
      <c r="R4" s="18">
        <v>63.885999999999996</v>
      </c>
      <c r="S4" s="18">
        <v>56.610999999999997</v>
      </c>
      <c r="T4" s="18">
        <v>35.567</v>
      </c>
      <c r="U4" s="18">
        <v>57.712000000000003</v>
      </c>
      <c r="V4" s="18">
        <v>49.342999999999996</v>
      </c>
      <c r="W4" s="18">
        <v>46.844000000000001</v>
      </c>
      <c r="X4" s="18">
        <v>42.587999999999994</v>
      </c>
      <c r="Y4" s="18">
        <v>23.364000000000001</v>
      </c>
      <c r="Z4" s="19"/>
      <c r="AA4" s="20">
        <f>SUM(B4:Z4)</f>
        <v>1343.6230000000003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83</v>
      </c>
      <c r="D7" s="28">
        <v>62.27</v>
      </c>
      <c r="E7" s="28">
        <v>79.37</v>
      </c>
      <c r="F7" s="28">
        <v>76.09</v>
      </c>
      <c r="G7" s="28">
        <v>75.13</v>
      </c>
      <c r="H7" s="28">
        <v>95.79</v>
      </c>
      <c r="I7" s="28">
        <v>90.42</v>
      </c>
      <c r="J7" s="28">
        <v>82.39</v>
      </c>
      <c r="K7" s="28">
        <v>71.88</v>
      </c>
      <c r="L7" s="28">
        <v>72.06</v>
      </c>
      <c r="M7" s="28">
        <v>67.42</v>
      </c>
      <c r="N7" s="28">
        <v>63.51</v>
      </c>
      <c r="O7" s="28">
        <v>67.069999999999993</v>
      </c>
      <c r="P7" s="28">
        <v>68.33</v>
      </c>
      <c r="Q7" s="28">
        <v>82.77</v>
      </c>
      <c r="R7" s="28">
        <v>88.01</v>
      </c>
      <c r="S7" s="28">
        <v>95.3</v>
      </c>
      <c r="T7" s="28">
        <v>82.5</v>
      </c>
      <c r="U7" s="28">
        <v>99.28</v>
      </c>
      <c r="V7" s="28">
        <v>111.28</v>
      </c>
      <c r="W7" s="28">
        <v>101.32</v>
      </c>
      <c r="X7" s="28">
        <v>85.48</v>
      </c>
      <c r="Y7" s="28">
        <v>82.5</v>
      </c>
      <c r="Z7" s="29"/>
      <c r="AA7" s="30">
        <f>IF(SUM(B7:Z7)&lt;&gt;0,AVERAGEIF(B7:Z7,"&lt;&gt;"""),"")</f>
        <v>81.840416666666655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6.7930000000000001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</v>
      </c>
      <c r="U12" s="52"/>
      <c r="V12" s="52"/>
      <c r="W12" s="52"/>
      <c r="X12" s="52">
        <v>7.5860000000000003</v>
      </c>
      <c r="Y12" s="52"/>
      <c r="Z12" s="53"/>
      <c r="AA12" s="54">
        <f t="shared" si="0"/>
        <v>24.378999999999998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0.46899999999999997</v>
      </c>
      <c r="C14" s="57">
        <v>1.9949999999999999</v>
      </c>
      <c r="D14" s="57">
        <v>26.219000000000001</v>
      </c>
      <c r="E14" s="57">
        <v>14.33</v>
      </c>
      <c r="F14" s="57">
        <v>24.823</v>
      </c>
      <c r="G14" s="57">
        <v>27.031999999999996</v>
      </c>
      <c r="H14" s="57">
        <v>0.121</v>
      </c>
      <c r="I14" s="57">
        <v>0.21299999999999999</v>
      </c>
      <c r="J14" s="57">
        <v>2.0679999999999996</v>
      </c>
      <c r="K14" s="57">
        <v>9.8719999999999999</v>
      </c>
      <c r="L14" s="57">
        <v>1.4830000000000001</v>
      </c>
      <c r="M14" s="57">
        <v>7.0720000000000001</v>
      </c>
      <c r="N14" s="57">
        <v>4.5999999999999996</v>
      </c>
      <c r="O14" s="57">
        <v>3.0569999999999999</v>
      </c>
      <c r="P14" s="57">
        <v>5.9600000000000009</v>
      </c>
      <c r="Q14" s="57">
        <v>2.6419999999999999</v>
      </c>
      <c r="R14" s="57"/>
      <c r="S14" s="57"/>
      <c r="T14" s="57">
        <v>1.643</v>
      </c>
      <c r="U14" s="57"/>
      <c r="V14" s="57"/>
      <c r="W14" s="57"/>
      <c r="X14" s="57"/>
      <c r="Y14" s="57">
        <v>1.6220000000000001</v>
      </c>
      <c r="Z14" s="58"/>
      <c r="AA14" s="59">
        <f t="shared" si="0"/>
        <v>135.221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0.46899999999999997</v>
      </c>
      <c r="C16" s="62">
        <f t="shared" ref="C16:Z16" si="1">IF(LEN(C$2)&gt;0,SUM(C10:C15),"")</f>
        <v>1.9949999999999999</v>
      </c>
      <c r="D16" s="62">
        <f t="shared" si="1"/>
        <v>26.219000000000001</v>
      </c>
      <c r="E16" s="62">
        <f t="shared" si="1"/>
        <v>14.33</v>
      </c>
      <c r="F16" s="62">
        <f t="shared" si="1"/>
        <v>24.823</v>
      </c>
      <c r="G16" s="62">
        <f t="shared" si="1"/>
        <v>27.031999999999996</v>
      </c>
      <c r="H16" s="62">
        <f t="shared" si="1"/>
        <v>0.121</v>
      </c>
      <c r="I16" s="62">
        <f t="shared" si="1"/>
        <v>7.0060000000000002</v>
      </c>
      <c r="J16" s="62">
        <f t="shared" si="1"/>
        <v>2.0679999999999996</v>
      </c>
      <c r="K16" s="62">
        <f t="shared" si="1"/>
        <v>9.8719999999999999</v>
      </c>
      <c r="L16" s="62">
        <f t="shared" si="1"/>
        <v>1.4830000000000001</v>
      </c>
      <c r="M16" s="62">
        <f t="shared" si="1"/>
        <v>7.0720000000000001</v>
      </c>
      <c r="N16" s="62">
        <f t="shared" si="1"/>
        <v>4.5999999999999996</v>
      </c>
      <c r="O16" s="62">
        <f t="shared" si="1"/>
        <v>3.0569999999999999</v>
      </c>
      <c r="P16" s="62">
        <f t="shared" si="1"/>
        <v>5.9600000000000009</v>
      </c>
      <c r="Q16" s="62">
        <f t="shared" si="1"/>
        <v>2.6419999999999999</v>
      </c>
      <c r="R16" s="62">
        <f t="shared" si="1"/>
        <v>0</v>
      </c>
      <c r="S16" s="62">
        <f t="shared" si="1"/>
        <v>0</v>
      </c>
      <c r="T16" s="62">
        <f t="shared" si="1"/>
        <v>11.643000000000001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7.5860000000000003</v>
      </c>
      <c r="Y16" s="62">
        <f t="shared" si="1"/>
        <v>1.6220000000000001</v>
      </c>
      <c r="Z16" s="63" t="str">
        <f t="shared" si="1"/>
        <v/>
      </c>
      <c r="AA16" s="64">
        <f>SUM(AA10:AA15)</f>
        <v>159.6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20</v>
      </c>
      <c r="O19" s="72">
        <v>20</v>
      </c>
      <c r="P19" s="72">
        <v>20</v>
      </c>
      <c r="Q19" s="72">
        <v>20</v>
      </c>
      <c r="R19" s="72">
        <v>20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120</v>
      </c>
    </row>
    <row r="20" spans="1:27" ht="24.95" customHeight="1" x14ac:dyDescent="0.2">
      <c r="A20" s="75" t="s">
        <v>15</v>
      </c>
      <c r="B20" s="76">
        <v>5.7299999999999995</v>
      </c>
      <c r="C20" s="77">
        <v>5.8550000000000004</v>
      </c>
      <c r="D20" s="77">
        <v>10.105</v>
      </c>
      <c r="E20" s="77">
        <v>10.198</v>
      </c>
      <c r="F20" s="77">
        <v>8.504999999999999</v>
      </c>
      <c r="G20" s="77">
        <v>7.0819999999999999</v>
      </c>
      <c r="H20" s="77">
        <v>67.325999999999993</v>
      </c>
      <c r="I20" s="77">
        <v>71.566999999999993</v>
      </c>
      <c r="J20" s="77">
        <v>10.013999999999999</v>
      </c>
      <c r="K20" s="77">
        <v>15.575999999999999</v>
      </c>
      <c r="L20" s="77">
        <v>10.712</v>
      </c>
      <c r="M20" s="77">
        <v>10.530999999999999</v>
      </c>
      <c r="N20" s="77">
        <v>0.66800000000000004</v>
      </c>
      <c r="O20" s="77">
        <v>0.57899999999999996</v>
      </c>
      <c r="P20" s="77">
        <v>3.0449999999999999</v>
      </c>
      <c r="Q20" s="77">
        <v>8.7210000000000001</v>
      </c>
      <c r="R20" s="77">
        <v>36.763999999999996</v>
      </c>
      <c r="S20" s="77">
        <v>13.644</v>
      </c>
      <c r="T20" s="77">
        <v>5.8920000000000003</v>
      </c>
      <c r="U20" s="77">
        <v>23.279</v>
      </c>
      <c r="V20" s="77">
        <v>20.850999999999999</v>
      </c>
      <c r="W20" s="77">
        <v>7.0170000000000003</v>
      </c>
      <c r="X20" s="77">
        <v>4.2370000000000001</v>
      </c>
      <c r="Y20" s="77">
        <v>0.32600000000000001</v>
      </c>
      <c r="Z20" s="78"/>
      <c r="AA20" s="79">
        <f t="shared" si="2"/>
        <v>358.22400000000005</v>
      </c>
    </row>
    <row r="21" spans="1:27" ht="24.95" customHeight="1" x14ac:dyDescent="0.2">
      <c r="A21" s="75" t="s">
        <v>16</v>
      </c>
      <c r="B21" s="80">
        <v>36.894000000000005</v>
      </c>
      <c r="C21" s="81">
        <v>44.308</v>
      </c>
      <c r="D21" s="81">
        <v>39.018999999999998</v>
      </c>
      <c r="E21" s="81">
        <v>51.392000000000003</v>
      </c>
      <c r="F21" s="81">
        <v>54.303000000000004</v>
      </c>
      <c r="G21" s="81">
        <v>42.997999999999998</v>
      </c>
      <c r="H21" s="81">
        <v>46.025000000000006</v>
      </c>
      <c r="I21" s="81">
        <v>33.454000000000001</v>
      </c>
      <c r="J21" s="81">
        <v>12.744</v>
      </c>
      <c r="K21" s="81">
        <v>13.960999999999999</v>
      </c>
      <c r="L21" s="81">
        <v>40.317</v>
      </c>
      <c r="M21" s="81">
        <v>40.25</v>
      </c>
      <c r="N21" s="81">
        <v>3.5860000000000003</v>
      </c>
      <c r="O21" s="81">
        <v>8.0289999999999999</v>
      </c>
      <c r="P21" s="81">
        <v>24.557000000000002</v>
      </c>
      <c r="Q21" s="81">
        <v>10.907999999999999</v>
      </c>
      <c r="R21" s="81">
        <v>7.1219999999999999</v>
      </c>
      <c r="S21" s="81">
        <v>22.966999999999999</v>
      </c>
      <c r="T21" s="81">
        <v>18.032000000000004</v>
      </c>
      <c r="U21" s="81">
        <v>34.433</v>
      </c>
      <c r="V21" s="81">
        <v>28.491999999999997</v>
      </c>
      <c r="W21" s="81">
        <v>39.826999999999998</v>
      </c>
      <c r="X21" s="81">
        <v>30.765000000000001</v>
      </c>
      <c r="Y21" s="81">
        <v>21.416</v>
      </c>
      <c r="Z21" s="78"/>
      <c r="AA21" s="79">
        <f t="shared" si="2"/>
        <v>705.79900000000009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42.624000000000002</v>
      </c>
      <c r="C25" s="88">
        <f t="shared" si="3"/>
        <v>50.162999999999997</v>
      </c>
      <c r="D25" s="88">
        <f t="shared" si="3"/>
        <v>49.123999999999995</v>
      </c>
      <c r="E25" s="88">
        <f t="shared" si="3"/>
        <v>61.59</v>
      </c>
      <c r="F25" s="88">
        <f t="shared" si="3"/>
        <v>62.808000000000007</v>
      </c>
      <c r="G25" s="88">
        <f t="shared" si="3"/>
        <v>50.08</v>
      </c>
      <c r="H25" s="88">
        <f t="shared" si="3"/>
        <v>113.351</v>
      </c>
      <c r="I25" s="88">
        <f t="shared" si="3"/>
        <v>105.02099999999999</v>
      </c>
      <c r="J25" s="88">
        <f t="shared" si="3"/>
        <v>22.757999999999999</v>
      </c>
      <c r="K25" s="88">
        <f t="shared" si="3"/>
        <v>29.536999999999999</v>
      </c>
      <c r="L25" s="88">
        <f t="shared" si="3"/>
        <v>51.028999999999996</v>
      </c>
      <c r="M25" s="88">
        <f t="shared" si="3"/>
        <v>50.780999999999999</v>
      </c>
      <c r="N25" s="88">
        <f t="shared" si="3"/>
        <v>24.253999999999998</v>
      </c>
      <c r="O25" s="88">
        <f t="shared" si="3"/>
        <v>28.608000000000001</v>
      </c>
      <c r="P25" s="88">
        <f t="shared" si="3"/>
        <v>47.602000000000004</v>
      </c>
      <c r="Q25" s="88">
        <f t="shared" si="3"/>
        <v>39.628999999999998</v>
      </c>
      <c r="R25" s="88">
        <f t="shared" si="3"/>
        <v>63.885999999999996</v>
      </c>
      <c r="S25" s="88">
        <f t="shared" si="3"/>
        <v>56.610999999999997</v>
      </c>
      <c r="T25" s="88">
        <f t="shared" si="3"/>
        <v>23.924000000000003</v>
      </c>
      <c r="U25" s="88">
        <f t="shared" si="3"/>
        <v>57.712000000000003</v>
      </c>
      <c r="V25" s="88">
        <f t="shared" si="3"/>
        <v>49.342999999999996</v>
      </c>
      <c r="W25" s="88">
        <f t="shared" si="3"/>
        <v>46.844000000000001</v>
      </c>
      <c r="X25" s="88">
        <f t="shared" si="3"/>
        <v>35.002000000000002</v>
      </c>
      <c r="Y25" s="88">
        <f t="shared" si="3"/>
        <v>21.742000000000001</v>
      </c>
      <c r="Z25" s="89">
        <f t="shared" si="3"/>
        <v>0</v>
      </c>
      <c r="AA25" s="90">
        <f t="shared" si="3"/>
        <v>1184.0230000000001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43.093000000000004</v>
      </c>
      <c r="C29" s="77">
        <v>52.158000000000001</v>
      </c>
      <c r="D29" s="77">
        <v>75.343000000000004</v>
      </c>
      <c r="E29" s="77">
        <v>75.92</v>
      </c>
      <c r="F29" s="77">
        <v>87.631</v>
      </c>
      <c r="G29" s="77">
        <v>77.111999999999995</v>
      </c>
      <c r="H29" s="77">
        <v>113.47199999999999</v>
      </c>
      <c r="I29" s="77">
        <v>112.027</v>
      </c>
      <c r="J29" s="77">
        <v>24.826000000000001</v>
      </c>
      <c r="K29" s="77">
        <v>39.408999999999999</v>
      </c>
      <c r="L29" s="77">
        <v>52.512</v>
      </c>
      <c r="M29" s="77">
        <v>57.853000000000002</v>
      </c>
      <c r="N29" s="77">
        <v>28.853999999999999</v>
      </c>
      <c r="O29" s="77">
        <v>31.664999999999999</v>
      </c>
      <c r="P29" s="77">
        <v>53.561999999999998</v>
      </c>
      <c r="Q29" s="77">
        <v>42.271000000000001</v>
      </c>
      <c r="R29" s="77">
        <v>63.886000000000003</v>
      </c>
      <c r="S29" s="77">
        <v>56.610999999999997</v>
      </c>
      <c r="T29" s="77">
        <v>35.567</v>
      </c>
      <c r="U29" s="77">
        <v>57.712000000000003</v>
      </c>
      <c r="V29" s="77">
        <v>49.343000000000004</v>
      </c>
      <c r="W29" s="77">
        <v>46.844000000000001</v>
      </c>
      <c r="X29" s="77">
        <v>42.588000000000001</v>
      </c>
      <c r="Y29" s="77">
        <v>23.364000000000001</v>
      </c>
      <c r="Z29" s="78"/>
      <c r="AA29" s="79">
        <f>SUM(B29:Z29)</f>
        <v>1343.623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43.093000000000004</v>
      </c>
      <c r="C31" s="62">
        <f t="shared" si="4"/>
        <v>52.158000000000001</v>
      </c>
      <c r="D31" s="62">
        <f t="shared" si="4"/>
        <v>75.343000000000004</v>
      </c>
      <c r="E31" s="62">
        <f t="shared" si="4"/>
        <v>75.92</v>
      </c>
      <c r="F31" s="62">
        <f t="shared" si="4"/>
        <v>87.631</v>
      </c>
      <c r="G31" s="62">
        <f t="shared" si="4"/>
        <v>77.111999999999995</v>
      </c>
      <c r="H31" s="62">
        <f t="shared" si="4"/>
        <v>113.47199999999999</v>
      </c>
      <c r="I31" s="62">
        <f t="shared" si="4"/>
        <v>112.027</v>
      </c>
      <c r="J31" s="62">
        <f t="shared" si="4"/>
        <v>24.826000000000001</v>
      </c>
      <c r="K31" s="62">
        <f t="shared" si="4"/>
        <v>39.408999999999999</v>
      </c>
      <c r="L31" s="62">
        <f t="shared" si="4"/>
        <v>52.512</v>
      </c>
      <c r="M31" s="62">
        <f t="shared" si="4"/>
        <v>57.853000000000002</v>
      </c>
      <c r="N31" s="62">
        <f t="shared" si="4"/>
        <v>28.853999999999999</v>
      </c>
      <c r="O31" s="62">
        <f t="shared" si="4"/>
        <v>31.664999999999999</v>
      </c>
      <c r="P31" s="62">
        <f t="shared" si="4"/>
        <v>53.561999999999998</v>
      </c>
      <c r="Q31" s="62">
        <f t="shared" si="4"/>
        <v>42.271000000000001</v>
      </c>
      <c r="R31" s="62">
        <f t="shared" si="4"/>
        <v>63.886000000000003</v>
      </c>
      <c r="S31" s="62">
        <f t="shared" si="4"/>
        <v>56.610999999999997</v>
      </c>
      <c r="T31" s="62">
        <f t="shared" si="4"/>
        <v>35.567</v>
      </c>
      <c r="U31" s="62">
        <f t="shared" si="4"/>
        <v>57.712000000000003</v>
      </c>
      <c r="V31" s="62">
        <f t="shared" si="4"/>
        <v>49.343000000000004</v>
      </c>
      <c r="W31" s="62">
        <f t="shared" si="4"/>
        <v>46.844000000000001</v>
      </c>
      <c r="X31" s="62">
        <f t="shared" si="4"/>
        <v>42.588000000000001</v>
      </c>
      <c r="Y31" s="62">
        <f t="shared" si="4"/>
        <v>23.364000000000001</v>
      </c>
      <c r="Z31" s="63">
        <f t="shared" si="4"/>
        <v>0</v>
      </c>
      <c r="AA31" s="64">
        <f t="shared" si="4"/>
        <v>1343.623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43.093000000000004</v>
      </c>
      <c r="C51" s="88">
        <f t="shared" si="10"/>
        <v>52.157999999999994</v>
      </c>
      <c r="D51" s="88">
        <f t="shared" si="10"/>
        <v>75.342999999999989</v>
      </c>
      <c r="E51" s="88">
        <f t="shared" si="10"/>
        <v>75.92</v>
      </c>
      <c r="F51" s="88">
        <f t="shared" si="10"/>
        <v>87.631</v>
      </c>
      <c r="G51" s="88">
        <f t="shared" si="10"/>
        <v>77.111999999999995</v>
      </c>
      <c r="H51" s="88">
        <f t="shared" si="10"/>
        <v>113.47199999999999</v>
      </c>
      <c r="I51" s="88">
        <f t="shared" si="10"/>
        <v>112.02699999999999</v>
      </c>
      <c r="J51" s="88">
        <f t="shared" si="10"/>
        <v>24.826000000000001</v>
      </c>
      <c r="K51" s="88">
        <f t="shared" si="10"/>
        <v>39.408999999999999</v>
      </c>
      <c r="L51" s="88">
        <f t="shared" si="10"/>
        <v>52.511999999999993</v>
      </c>
      <c r="M51" s="88">
        <f t="shared" si="10"/>
        <v>57.853000000000002</v>
      </c>
      <c r="N51" s="88">
        <f t="shared" si="10"/>
        <v>28.853999999999999</v>
      </c>
      <c r="O51" s="88">
        <f t="shared" si="10"/>
        <v>31.664999999999999</v>
      </c>
      <c r="P51" s="88">
        <f t="shared" si="10"/>
        <v>53.562000000000005</v>
      </c>
      <c r="Q51" s="88">
        <f t="shared" si="10"/>
        <v>42.271000000000001</v>
      </c>
      <c r="R51" s="88">
        <f t="shared" si="10"/>
        <v>63.885999999999996</v>
      </c>
      <c r="S51" s="88">
        <f t="shared" si="10"/>
        <v>56.610999999999997</v>
      </c>
      <c r="T51" s="88">
        <f t="shared" si="10"/>
        <v>35.567000000000007</v>
      </c>
      <c r="U51" s="88">
        <f t="shared" si="10"/>
        <v>57.712000000000003</v>
      </c>
      <c r="V51" s="88">
        <f t="shared" si="10"/>
        <v>49.342999999999996</v>
      </c>
      <c r="W51" s="88">
        <f t="shared" si="10"/>
        <v>46.844000000000001</v>
      </c>
      <c r="X51" s="88">
        <f t="shared" si="10"/>
        <v>42.588000000000001</v>
      </c>
      <c r="Y51" s="88">
        <f t="shared" si="10"/>
        <v>23.364000000000001</v>
      </c>
      <c r="Z51" s="89">
        <f t="shared" si="10"/>
        <v>0</v>
      </c>
      <c r="AA51" s="104">
        <f>SUM(B51:Z51)</f>
        <v>1343.623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</v>
      </c>
      <c r="C7" s="117">
        <v>83</v>
      </c>
      <c r="D7" s="117">
        <v>62.27</v>
      </c>
      <c r="E7" s="117">
        <v>79.37</v>
      </c>
      <c r="F7" s="117">
        <v>76.09</v>
      </c>
      <c r="G7" s="117">
        <v>75.13</v>
      </c>
      <c r="H7" s="117">
        <v>95.79</v>
      </c>
      <c r="I7" s="117">
        <v>90.42</v>
      </c>
      <c r="J7" s="117">
        <v>82.39</v>
      </c>
      <c r="K7" s="117">
        <v>71.88</v>
      </c>
      <c r="L7" s="117">
        <v>72.06</v>
      </c>
      <c r="M7" s="117">
        <v>67.42</v>
      </c>
      <c r="N7" s="117">
        <v>63.51</v>
      </c>
      <c r="O7" s="117">
        <v>67.069999999999993</v>
      </c>
      <c r="P7" s="117">
        <v>68.33</v>
      </c>
      <c r="Q7" s="117">
        <v>82.77</v>
      </c>
      <c r="R7" s="117">
        <v>88.01</v>
      </c>
      <c r="S7" s="117">
        <v>95.3</v>
      </c>
      <c r="T7" s="117">
        <v>82.5</v>
      </c>
      <c r="U7" s="117">
        <v>99.28</v>
      </c>
      <c r="V7" s="117">
        <v>111.28</v>
      </c>
      <c r="W7" s="117">
        <v>101.32</v>
      </c>
      <c r="X7" s="117">
        <v>85.48</v>
      </c>
      <c r="Y7" s="117">
        <v>82.5</v>
      </c>
      <c r="Z7" s="118"/>
      <c r="AA7" s="119">
        <f>IF(SUM(B7:Z7)&lt;&gt;0,AVERAGEIF(B7:Z7,"&lt;&gt;"""),"")</f>
        <v>81.840416666666655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2023-06-04T20:16:10Z</dcterms:created>
  <dcterms:modified xsi:type="dcterms:W3CDTF">2023-06-04T20:16:11Z</dcterms:modified>
</cp:coreProperties>
</file>