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<sst xmlns="http://schemas.openxmlformats.org/spreadsheetml/2006/main" count="117" uniqueCount="53">
  <si>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03/06/2023 23:16:24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</si>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</sst>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63-4C8F-B327-3D9B550025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63-4C8F-B327-3D9B550025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383.01800000000003</c:v>
                </c:pt>
                <c:pt idx="1">
                  <c:v>335.59</c:v>
                </c:pt>
                <c:pt idx="2">
                  <c:v>324.59100000000001</c:v>
                </c:pt>
                <c:pt idx="3">
                  <c:v>367.31900000000002</c:v>
                </c:pt>
                <c:pt idx="4">
                  <c:v>325.84100000000001</c:v>
                </c:pt>
                <c:pt idx="5">
                  <c:v>190</c:v>
                </c:pt>
                <c:pt idx="17">
                  <c:v>5.4909999999999997</c:v>
                </c:pt>
                <c:pt idx="20">
                  <c:v>4.0309999999999997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63-4C8F-B327-3D9B550025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63-4C8F-B327-3D9B550025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</c:v>
                </c:pt>
                <c:pt idx="1">
                  <c:v>37.573</c:v>
                </c:pt>
                <c:pt idx="2">
                  <c:v>81.156000000000006</c:v>
                </c:pt>
                <c:pt idx="3">
                  <c:v>78.216999999999999</c:v>
                </c:pt>
                <c:pt idx="4">
                  <c:v>81.358000000000004</c:v>
                </c:pt>
                <c:pt idx="5">
                  <c:v>48.138000000000005</c:v>
                </c:pt>
                <c:pt idx="6">
                  <c:v>86.457000000000008</c:v>
                </c:pt>
                <c:pt idx="7">
                  <c:v>89.528000000000006</c:v>
                </c:pt>
                <c:pt idx="8">
                  <c:v>49.842000000000006</c:v>
                </c:pt>
                <c:pt idx="9">
                  <c:v>50.203000000000003</c:v>
                </c:pt>
                <c:pt idx="10">
                  <c:v>45.939</c:v>
                </c:pt>
                <c:pt idx="11">
                  <c:v>26.073</c:v>
                </c:pt>
                <c:pt idx="12">
                  <c:v>6.3599999999999994</c:v>
                </c:pt>
                <c:pt idx="13">
                  <c:v>13.936999999999999</c:v>
                </c:pt>
                <c:pt idx="14">
                  <c:v>14.646999999999998</c:v>
                </c:pt>
                <c:pt idx="15">
                  <c:v>16.158999999999999</c:v>
                </c:pt>
                <c:pt idx="16">
                  <c:v>49.680999999999997</c:v>
                </c:pt>
                <c:pt idx="17">
                  <c:v>58.414999999999999</c:v>
                </c:pt>
                <c:pt idx="18">
                  <c:v>27.86</c:v>
                </c:pt>
                <c:pt idx="19">
                  <c:v>35.131999999999998</c:v>
                </c:pt>
                <c:pt idx="20">
                  <c:v>42.329000000000001</c:v>
                </c:pt>
                <c:pt idx="21">
                  <c:v>37.238999999999997</c:v>
                </c:pt>
                <c:pt idx="22">
                  <c:v>41.873000000000005</c:v>
                </c:pt>
                <c:pt idx="23">
                  <c:v>42.285000000000004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63-4C8F-B327-3D9B550025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63-4C8F-B327-3D9B550025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63-4C8F-B327-3D9B5500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449.14699999999999</c:v>
                </c:pt>
                <c:pt idx="1">
                  <c:v>373.291</c:v>
                </c:pt>
                <c:pt idx="2">
                  <c:v>405.80500000000001</c:v>
                </c:pt>
                <c:pt idx="3">
                  <c:v>445.59899999999999</c:v>
                </c:pt>
                <c:pt idx="4">
                  <c:v>407.28099999999995</c:v>
                </c:pt>
                <c:pt idx="5">
                  <c:v>238.23399999999998</c:v>
                </c:pt>
                <c:pt idx="6">
                  <c:v>86.985000000000014</c:v>
                </c:pt>
                <c:pt idx="7">
                  <c:v>90.134999999999991</c:v>
                </c:pt>
                <c:pt idx="8">
                  <c:v>51.99</c:v>
                </c:pt>
                <c:pt idx="9">
                  <c:v>56.225000000000009</c:v>
                </c:pt>
                <c:pt idx="10">
                  <c:v>68.073000000000008</c:v>
                </c:pt>
                <c:pt idx="11">
                  <c:v>56.480000000000004</c:v>
                </c:pt>
                <c:pt idx="12">
                  <c:v>22.213000000000001</c:v>
                </c:pt>
                <c:pt idx="13">
                  <c:v>14.189</c:v>
                </c:pt>
                <c:pt idx="14">
                  <c:v>14.927999999999999</c:v>
                </c:pt>
                <c:pt idx="15">
                  <c:v>16.285</c:v>
                </c:pt>
                <c:pt idx="16">
                  <c:v>49.681000000000004</c:v>
                </c:pt>
                <c:pt idx="17">
                  <c:v>63.905999999999999</c:v>
                </c:pt>
                <c:pt idx="18">
                  <c:v>31.847999999999999</c:v>
                </c:pt>
                <c:pt idx="19">
                  <c:v>35.131999999999998</c:v>
                </c:pt>
                <c:pt idx="20">
                  <c:v>46.36</c:v>
                </c:pt>
                <c:pt idx="21">
                  <c:v>37.238999999999997</c:v>
                </c:pt>
                <c:pt idx="22">
                  <c:v>42.456000000000003</c:v>
                </c:pt>
                <c:pt idx="23">
                  <c:v>42.648999999999994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63-4C8F-B327-3D9B5500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91.01</c:v>
                </c:pt>
                <c:pt idx="1">
                  <c:v>86</c:v>
                </c:pt>
                <c:pt idx="2">
                  <c:v>88.56</c:v>
                </c:pt>
                <c:pt idx="3">
                  <c:v>90.86</c:v>
                </c:pt>
                <c:pt idx="4">
                  <c:v>95.97</c:v>
                </c:pt>
                <c:pt idx="5">
                  <c:v>86</c:v>
                </c:pt>
                <c:pt idx="6">
                  <c:v>86</c:v>
                </c:pt>
                <c:pt idx="7">
                  <c:v>87.58</c:v>
                </c:pt>
                <c:pt idx="8">
                  <c:v>85</c:v>
                </c:pt>
                <c:pt idx="9">
                  <c:v>16.27</c:v>
                </c:pt>
                <c:pt idx="10">
                  <c:v>8.5</c:v>
                </c:pt>
                <c:pt idx="11">
                  <c:v>6.06</c:v>
                </c:pt>
                <c:pt idx="12">
                  <c:v>2.66</c:v>
                </c:pt>
                <c:pt idx="13">
                  <c:v>69.09</c:v>
                </c:pt>
                <c:pt idx="14">
                  <c:v>84</c:v>
                </c:pt>
                <c:pt idx="15">
                  <c:v>70.89</c:v>
                </c:pt>
                <c:pt idx="16">
                  <c:v>151.37</c:v>
                </c:pt>
                <c:pt idx="17">
                  <c:v>114.89</c:v>
                </c:pt>
                <c:pt idx="18">
                  <c:v>82.5</c:v>
                </c:pt>
                <c:pt idx="19">
                  <c:v>83</c:v>
                </c:pt>
                <c:pt idx="20">
                  <c:v>113.4</c:v>
                </c:pt>
                <c:pt idx="21">
                  <c:v>99.96</c:v>
                </c:pt>
                <c:pt idx="22">
                  <c:v>89.87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63-4C8F-B327-3D9B5500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449.14700000000005</v>
      </c>
      <c r="C4" s="18">
        <v>373.29099999999994</v>
      </c>
      <c r="D4" s="18">
        <v>405.80500000000006</v>
      </c>
      <c r="E4" s="18">
        <v>445.59900000000005</v>
      </c>
      <c r="F4" s="18">
        <v>407.28100000000001</v>
      </c>
      <c r="G4" s="18">
        <v>238.23399999999992</v>
      </c>
      <c r="H4" s="18">
        <v>86.984999999999999</v>
      </c>
      <c r="I4" s="18">
        <v>90.135000000000005</v>
      </c>
      <c r="J4" s="18">
        <v>51.990000000000009</v>
      </c>
      <c r="K4" s="18">
        <v>56.225000000000001</v>
      </c>
      <c r="L4" s="18">
        <v>68.072999999999993</v>
      </c>
      <c r="M4" s="18">
        <v>56.48</v>
      </c>
      <c r="N4" s="18">
        <v>22.213000000000001</v>
      </c>
      <c r="O4" s="18">
        <v>14.189</v>
      </c>
      <c r="P4" s="18">
        <v>14.928000000000001</v>
      </c>
      <c r="Q4" s="18">
        <v>16.285</v>
      </c>
      <c r="R4" s="18">
        <v>49.680999999999997</v>
      </c>
      <c r="S4" s="18">
        <v>63.905999999999999</v>
      </c>
      <c r="T4" s="18">
        <v>31.847999999999999</v>
      </c>
      <c r="U4" s="18">
        <v>35.131999999999998</v>
      </c>
      <c r="V4" s="18">
        <v>46.36</v>
      </c>
      <c r="W4" s="18">
        <v>37.238999999999997</v>
      </c>
      <c r="X4" s="18">
        <v>42.456000000000003</v>
      </c>
      <c r="Y4" s="18">
        <v>42.649000000000001</v>
      </c>
      <c r="Z4" s="19"/>
      <c r="AA4" s="20">
        <f>SUM(B4:Z4)</f>
        <v>3146.1310000000003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91.01</v>
      </c>
      <c r="C7" s="28">
        <v>86</v>
      </c>
      <c r="D7" s="28">
        <v>88.56</v>
      </c>
      <c r="E7" s="28">
        <v>90.86</v>
      </c>
      <c r="F7" s="28">
        <v>95.97</v>
      </c>
      <c r="G7" s="28">
        <v>86</v>
      </c>
      <c r="H7" s="28">
        <v>86</v>
      </c>
      <c r="I7" s="28">
        <v>87.58</v>
      </c>
      <c r="J7" s="28">
        <v>85</v>
      </c>
      <c r="K7" s="28">
        <v>16.27</v>
      </c>
      <c r="L7" s="28">
        <v>8.5</v>
      </c>
      <c r="M7" s="28">
        <v>6.06</v>
      </c>
      <c r="N7" s="28">
        <v>2.66</v>
      </c>
      <c r="O7" s="28">
        <v>69.09</v>
      </c>
      <c r="P7" s="28">
        <v>84</v>
      </c>
      <c r="Q7" s="28">
        <v>70.89</v>
      </c>
      <c r="R7" s="28">
        <v>151.37</v>
      </c>
      <c r="S7" s="28">
        <v>114.89</v>
      </c>
      <c r="T7" s="28">
        <v>82.5</v>
      </c>
      <c r="U7" s="28">
        <v>83</v>
      </c>
      <c r="V7" s="28">
        <v>113.4</v>
      </c>
      <c r="W7" s="28">
        <v>99.96</v>
      </c>
      <c r="X7" s="28">
        <v>89.87</v>
      </c>
      <c r="Y7" s="28">
        <v>85</v>
      </c>
      <c r="Z7" s="29"/>
      <c r="AA7" s="30">
        <f>IF(SUM(B7:Z7)&lt;&gt;0,AVERAGEIF(B7:Z7,"&lt;&gt;"""),"")</f>
        <v>78.101666666666688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383.01800000000003</v>
      </c>
      <c r="C12" s="52">
        <v>335.59</v>
      </c>
      <c r="D12" s="52">
        <v>324.59100000000001</v>
      </c>
      <c r="E12" s="52">
        <v>367.31900000000002</v>
      </c>
      <c r="F12" s="52">
        <v>325.84100000000001</v>
      </c>
      <c r="G12" s="52">
        <v>190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5.4909999999999997</v>
      </c>
      <c r="T12" s="52"/>
      <c r="U12" s="52"/>
      <c r="V12" s="52">
        <v>4.0309999999999997</v>
      </c>
      <c r="W12" s="52"/>
      <c r="X12" s="52"/>
      <c r="Y12" s="52"/>
      <c r="Z12" s="53"/>
      <c r="AA12" s="54">
        <f t="shared" si="0"/>
        <v>1935.8809999999999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66</v>
      </c>
      <c r="C14" s="57">
        <v>37.573</v>
      </c>
      <c r="D14" s="57">
        <v>81.156000000000006</v>
      </c>
      <c r="E14" s="57">
        <v>78.216999999999999</v>
      </c>
      <c r="F14" s="57">
        <v>81.358000000000004</v>
      </c>
      <c r="G14" s="57">
        <v>48.138000000000005</v>
      </c>
      <c r="H14" s="57">
        <v>86.457000000000008</v>
      </c>
      <c r="I14" s="57">
        <v>89.528000000000006</v>
      </c>
      <c r="J14" s="57">
        <v>49.842000000000006</v>
      </c>
      <c r="K14" s="57">
        <v>50.203000000000003</v>
      </c>
      <c r="L14" s="57">
        <v>45.939</v>
      </c>
      <c r="M14" s="57">
        <v>26.073</v>
      </c>
      <c r="N14" s="57">
        <v>6.3599999999999994</v>
      </c>
      <c r="O14" s="57">
        <v>13.936999999999999</v>
      </c>
      <c r="P14" s="57">
        <v>14.646999999999998</v>
      </c>
      <c r="Q14" s="57">
        <v>16.158999999999999</v>
      </c>
      <c r="R14" s="57">
        <v>49.680999999999997</v>
      </c>
      <c r="S14" s="57">
        <v>58.414999999999999</v>
      </c>
      <c r="T14" s="57">
        <v>27.86</v>
      </c>
      <c r="U14" s="57">
        <v>35.131999999999998</v>
      </c>
      <c r="V14" s="57">
        <v>42.329000000000001</v>
      </c>
      <c r="W14" s="57">
        <v>37.238999999999997</v>
      </c>
      <c r="X14" s="57">
        <v>41.873000000000005</v>
      </c>
      <c r="Y14" s="57">
        <v>42.285000000000004</v>
      </c>
      <c r="Z14" s="58"/>
      <c r="AA14" s="59">
        <f t="shared" si="0"/>
        <v>1126.4010000000001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449.01800000000003</v>
      </c>
      <c r="C16" s="62">
        <f t="shared" ref="C16:Z16" si="1">IF(LEN(C$2)&gt;0,SUM(C10:C15),"")</f>
        <v>373.16299999999995</v>
      </c>
      <c r="D16" s="62">
        <f t="shared" si="1"/>
        <v>405.74700000000001</v>
      </c>
      <c r="E16" s="62">
        <f t="shared" si="1"/>
        <v>445.536</v>
      </c>
      <c r="F16" s="62">
        <f t="shared" si="1"/>
        <v>407.19900000000001</v>
      </c>
      <c r="G16" s="62">
        <f t="shared" si="1"/>
        <v>238.13800000000001</v>
      </c>
      <c r="H16" s="62">
        <f t="shared" si="1"/>
        <v>86.457000000000008</v>
      </c>
      <c r="I16" s="62">
        <f t="shared" si="1"/>
        <v>89.528000000000006</v>
      </c>
      <c r="J16" s="62">
        <f t="shared" si="1"/>
        <v>49.842000000000006</v>
      </c>
      <c r="K16" s="62">
        <f t="shared" si="1"/>
        <v>50.203000000000003</v>
      </c>
      <c r="L16" s="62">
        <f t="shared" si="1"/>
        <v>45.939</v>
      </c>
      <c r="M16" s="62">
        <f t="shared" si="1"/>
        <v>26.073</v>
      </c>
      <c r="N16" s="62">
        <f t="shared" si="1"/>
        <v>6.3599999999999994</v>
      </c>
      <c r="O16" s="62">
        <f t="shared" si="1"/>
        <v>13.936999999999999</v>
      </c>
      <c r="P16" s="62">
        <f t="shared" si="1"/>
        <v>14.646999999999998</v>
      </c>
      <c r="Q16" s="62">
        <f t="shared" si="1"/>
        <v>16.158999999999999</v>
      </c>
      <c r="R16" s="62">
        <f t="shared" si="1"/>
        <v>49.680999999999997</v>
      </c>
      <c r="S16" s="62">
        <f t="shared" si="1"/>
        <v>63.905999999999999</v>
      </c>
      <c r="T16" s="62">
        <f t="shared" si="1"/>
        <v>27.86</v>
      </c>
      <c r="U16" s="62">
        <f t="shared" si="1"/>
        <v>35.131999999999998</v>
      </c>
      <c r="V16" s="62">
        <f t="shared" si="1"/>
        <v>46.36</v>
      </c>
      <c r="W16" s="62">
        <f t="shared" si="1"/>
        <v>37.238999999999997</v>
      </c>
      <c r="X16" s="62">
        <f t="shared" si="1"/>
        <v>41.873000000000005</v>
      </c>
      <c r="Y16" s="62">
        <f t="shared" si="1"/>
        <v>42.285000000000004</v>
      </c>
      <c r="Z16" s="63" t="str">
        <f t="shared" si="1"/>
        <v/>
      </c>
      <c r="AA16" s="64">
        <f>SUM(AA10:AA15)</f>
        <v>3062.2820000000002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3.988</v>
      </c>
      <c r="U19" s="72"/>
      <c r="V19" s="72"/>
      <c r="W19" s="72"/>
      <c r="X19" s="72"/>
      <c r="Y19" s="72"/>
      <c r="Z19" s="73"/>
      <c r="AA19" s="74">
        <f t="shared" ref="AA19:AA24" si="2">SUM(B19:Z19)</f>
        <v>3.988</v>
      </c>
    </row>
    <row r="20" spans="1:27" ht="24.95" customHeight="1" x14ac:dyDescent="0.2">
      <c r="A20" s="75" t="s">
        <v>15</v>
      </c>
      <c r="B20" s="76">
        <v>0.129</v>
      </c>
      <c r="C20" s="77">
        <v>0.128</v>
      </c>
      <c r="D20" s="77">
        <v>4.1000000000000002E-2</v>
      </c>
      <c r="E20" s="77">
        <v>4.3999999999999997E-2</v>
      </c>
      <c r="F20" s="77">
        <v>5.5E-2</v>
      </c>
      <c r="G20" s="77">
        <v>6.9000000000000006E-2</v>
      </c>
      <c r="H20" s="77">
        <v>0.52600000000000002</v>
      </c>
      <c r="I20" s="77">
        <v>0.60699999999999998</v>
      </c>
      <c r="J20" s="77">
        <v>0.32900000000000001</v>
      </c>
      <c r="K20" s="77">
        <v>1.03</v>
      </c>
      <c r="L20" s="77">
        <v>3.11</v>
      </c>
      <c r="M20" s="77">
        <v>4.6440000000000001</v>
      </c>
      <c r="N20" s="77">
        <v>0.73899999999999999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11.451000000000001</v>
      </c>
    </row>
    <row r="21" spans="1:27" ht="24.95" customHeight="1" x14ac:dyDescent="0.2">
      <c r="A21" s="75" t="s">
        <v>16</v>
      </c>
      <c r="B21" s="80"/>
      <c r="C21" s="81"/>
      <c r="D21" s="81">
        <v>1.7000000000000001E-2</v>
      </c>
      <c r="E21" s="81">
        <v>1.9E-2</v>
      </c>
      <c r="F21" s="81">
        <v>2.7E-2</v>
      </c>
      <c r="G21" s="81">
        <v>2.7E-2</v>
      </c>
      <c r="H21" s="81">
        <v>2E-3</v>
      </c>
      <c r="I21" s="81"/>
      <c r="J21" s="81">
        <v>1.819</v>
      </c>
      <c r="K21" s="81">
        <v>4.992</v>
      </c>
      <c r="L21" s="81">
        <v>19.024000000000001</v>
      </c>
      <c r="M21" s="81">
        <v>25.763000000000002</v>
      </c>
      <c r="N21" s="81">
        <v>15.113999999999999</v>
      </c>
      <c r="O21" s="81">
        <v>0.252</v>
      </c>
      <c r="P21" s="81">
        <v>0.28100000000000003</v>
      </c>
      <c r="Q21" s="81">
        <v>0.126</v>
      </c>
      <c r="R21" s="81"/>
      <c r="S21" s="81"/>
      <c r="T21" s="81"/>
      <c r="U21" s="81"/>
      <c r="V21" s="81"/>
      <c r="W21" s="81"/>
      <c r="X21" s="81">
        <v>0.58299999999999996</v>
      </c>
      <c r="Y21" s="81">
        <v>0.36399999999999999</v>
      </c>
      <c r="Z21" s="78"/>
      <c r="AA21" s="79">
        <f t="shared" si="2"/>
        <v>68.410000000000011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0.129</v>
      </c>
      <c r="C25" s="88">
        <f t="shared" ref="C25:Z25" si="3">IF(LEN(C$2)&gt;0,SUM(C19:C24),"")</f>
        <v>0.128</v>
      </c>
      <c r="D25" s="88">
        <f t="shared" si="3"/>
        <v>5.8000000000000003E-2</v>
      </c>
      <c r="E25" s="88">
        <f t="shared" si="3"/>
        <v>6.3E-2</v>
      </c>
      <c r="F25" s="88">
        <f t="shared" si="3"/>
        <v>8.2000000000000003E-2</v>
      </c>
      <c r="G25" s="88">
        <f t="shared" si="3"/>
        <v>9.6000000000000002E-2</v>
      </c>
      <c r="H25" s="88">
        <f t="shared" si="3"/>
        <v>0.52800000000000002</v>
      </c>
      <c r="I25" s="88">
        <f t="shared" si="3"/>
        <v>0.60699999999999998</v>
      </c>
      <c r="J25" s="88">
        <f t="shared" si="3"/>
        <v>2.1480000000000001</v>
      </c>
      <c r="K25" s="88">
        <f t="shared" si="3"/>
        <v>6.0220000000000002</v>
      </c>
      <c r="L25" s="88">
        <f t="shared" si="3"/>
        <v>22.134</v>
      </c>
      <c r="M25" s="88">
        <f t="shared" si="3"/>
        <v>30.407000000000004</v>
      </c>
      <c r="N25" s="88">
        <f t="shared" si="3"/>
        <v>15.853</v>
      </c>
      <c r="O25" s="88">
        <f t="shared" si="3"/>
        <v>0.252</v>
      </c>
      <c r="P25" s="88">
        <f t="shared" si="3"/>
        <v>0.28100000000000003</v>
      </c>
      <c r="Q25" s="88">
        <f t="shared" si="3"/>
        <v>0.126</v>
      </c>
      <c r="R25" s="88">
        <f t="shared" si="3"/>
        <v>0</v>
      </c>
      <c r="S25" s="88">
        <f t="shared" si="3"/>
        <v>0</v>
      </c>
      <c r="T25" s="88">
        <f t="shared" si="3"/>
        <v>3.988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0.58299999999999996</v>
      </c>
      <c r="Y25" s="88">
        <f t="shared" si="3"/>
        <v>0.36399999999999999</v>
      </c>
      <c r="Z25" s="89" t="str">
        <f t="shared" si="3"/>
        <v/>
      </c>
      <c r="AA25" s="90">
        <f>SUM(AA19:AA24)</f>
        <v>83.849000000000018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449.14699999999999</v>
      </c>
      <c r="C29" s="77">
        <v>373.291</v>
      </c>
      <c r="D29" s="77">
        <v>405.80500000000001</v>
      </c>
      <c r="E29" s="77">
        <v>445.59899999999999</v>
      </c>
      <c r="F29" s="77">
        <v>407.28100000000001</v>
      </c>
      <c r="G29" s="77">
        <v>238.23400000000001</v>
      </c>
      <c r="H29" s="77">
        <v>86.984999999999999</v>
      </c>
      <c r="I29" s="77">
        <v>90.135000000000005</v>
      </c>
      <c r="J29" s="77">
        <v>51.99</v>
      </c>
      <c r="K29" s="77">
        <v>56.225000000000001</v>
      </c>
      <c r="L29" s="77">
        <v>68.072999999999993</v>
      </c>
      <c r="M29" s="77">
        <v>56.48</v>
      </c>
      <c r="N29" s="77">
        <v>22.213000000000001</v>
      </c>
      <c r="O29" s="77">
        <v>14.189</v>
      </c>
      <c r="P29" s="77">
        <v>14.928000000000001</v>
      </c>
      <c r="Q29" s="77">
        <v>16.285</v>
      </c>
      <c r="R29" s="77">
        <v>49.680999999999997</v>
      </c>
      <c r="S29" s="77">
        <v>63.905999999999999</v>
      </c>
      <c r="T29" s="77">
        <v>31.847999999999999</v>
      </c>
      <c r="U29" s="77">
        <v>35.131999999999998</v>
      </c>
      <c r="V29" s="77">
        <v>46.36</v>
      </c>
      <c r="W29" s="77">
        <v>37.238999999999997</v>
      </c>
      <c r="X29" s="77">
        <v>42.456000000000003</v>
      </c>
      <c r="Y29" s="77">
        <v>42.649000000000001</v>
      </c>
      <c r="Z29" s="78"/>
      <c r="AA29" s="79">
        <f>SUM(B29:Z29)</f>
        <v>3146.1309999999999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449.14699999999999</v>
      </c>
      <c r="C31" s="62">
        <f t="shared" ref="C31:Z31" si="4">IF(LEN(C$2)&gt;0,SUM(C28:C30),"")</f>
        <v>373.291</v>
      </c>
      <c r="D31" s="62">
        <f t="shared" si="4"/>
        <v>405.80500000000001</v>
      </c>
      <c r="E31" s="62">
        <f t="shared" si="4"/>
        <v>445.59899999999999</v>
      </c>
      <c r="F31" s="62">
        <f t="shared" si="4"/>
        <v>407.28100000000001</v>
      </c>
      <c r="G31" s="62">
        <f t="shared" si="4"/>
        <v>238.23400000000001</v>
      </c>
      <c r="H31" s="62">
        <f t="shared" si="4"/>
        <v>86.984999999999999</v>
      </c>
      <c r="I31" s="62">
        <f t="shared" si="4"/>
        <v>90.135000000000005</v>
      </c>
      <c r="J31" s="62">
        <f t="shared" si="4"/>
        <v>51.99</v>
      </c>
      <c r="K31" s="62">
        <f t="shared" si="4"/>
        <v>56.225000000000001</v>
      </c>
      <c r="L31" s="62">
        <f t="shared" si="4"/>
        <v>68.072999999999993</v>
      </c>
      <c r="M31" s="62">
        <f t="shared" si="4"/>
        <v>56.48</v>
      </c>
      <c r="N31" s="62">
        <f t="shared" si="4"/>
        <v>22.213000000000001</v>
      </c>
      <c r="O31" s="62">
        <f t="shared" si="4"/>
        <v>14.189</v>
      </c>
      <c r="P31" s="62">
        <f t="shared" si="4"/>
        <v>14.928000000000001</v>
      </c>
      <c r="Q31" s="62">
        <f t="shared" si="4"/>
        <v>16.285</v>
      </c>
      <c r="R31" s="62">
        <f t="shared" si="4"/>
        <v>49.680999999999997</v>
      </c>
      <c r="S31" s="62">
        <f t="shared" si="4"/>
        <v>63.905999999999999</v>
      </c>
      <c r="T31" s="62">
        <f t="shared" si="4"/>
        <v>31.847999999999999</v>
      </c>
      <c r="U31" s="62">
        <f t="shared" si="4"/>
        <v>35.131999999999998</v>
      </c>
      <c r="V31" s="62">
        <f t="shared" si="4"/>
        <v>46.36</v>
      </c>
      <c r="W31" s="62">
        <f t="shared" si="4"/>
        <v>37.238999999999997</v>
      </c>
      <c r="X31" s="62">
        <f t="shared" si="4"/>
        <v>42.456000000000003</v>
      </c>
      <c r="Y31" s="62">
        <f t="shared" si="4"/>
        <v>42.649000000000001</v>
      </c>
      <c r="Z31" s="63" t="str">
        <f t="shared" si="4"/>
        <v/>
      </c>
      <c r="AA31" s="64">
        <f>SUM(AA28:AA30)</f>
        <v>3146.1309999999999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449.14700000000005</v>
      </c>
      <c r="C51" s="88">
        <f t="shared" si="10"/>
        <v>373.29099999999994</v>
      </c>
      <c r="D51" s="88">
        <f t="shared" si="10"/>
        <v>405.80500000000001</v>
      </c>
      <c r="E51" s="88">
        <f t="shared" si="10"/>
        <v>445.59899999999999</v>
      </c>
      <c r="F51" s="88">
        <f t="shared" si="10"/>
        <v>407.28100000000001</v>
      </c>
      <c r="G51" s="88">
        <f t="shared" si="10"/>
        <v>238.23400000000001</v>
      </c>
      <c r="H51" s="88">
        <f t="shared" si="10"/>
        <v>86.985000000000014</v>
      </c>
      <c r="I51" s="88">
        <f t="shared" si="10"/>
        <v>90.135000000000005</v>
      </c>
      <c r="J51" s="88">
        <f t="shared" si="10"/>
        <v>51.990000000000009</v>
      </c>
      <c r="K51" s="88">
        <f t="shared" si="10"/>
        <v>56.225000000000001</v>
      </c>
      <c r="L51" s="88">
        <f t="shared" si="10"/>
        <v>68.073000000000008</v>
      </c>
      <c r="M51" s="88">
        <f t="shared" si="10"/>
        <v>56.480000000000004</v>
      </c>
      <c r="N51" s="88">
        <f t="shared" si="10"/>
        <v>22.213000000000001</v>
      </c>
      <c r="O51" s="88">
        <f t="shared" si="10"/>
        <v>14.189</v>
      </c>
      <c r="P51" s="88">
        <f t="shared" si="10"/>
        <v>14.927999999999999</v>
      </c>
      <c r="Q51" s="88">
        <f t="shared" si="10"/>
        <v>16.285</v>
      </c>
      <c r="R51" s="88">
        <f t="shared" si="10"/>
        <v>49.680999999999997</v>
      </c>
      <c r="S51" s="88">
        <f t="shared" si="10"/>
        <v>63.905999999999999</v>
      </c>
      <c r="T51" s="88">
        <f t="shared" si="10"/>
        <v>31.847999999999999</v>
      </c>
      <c r="U51" s="88">
        <f t="shared" si="10"/>
        <v>35.131999999999998</v>
      </c>
      <c r="V51" s="88">
        <f t="shared" si="10"/>
        <v>46.36</v>
      </c>
      <c r="W51" s="88">
        <f t="shared" si="10"/>
        <v>37.238999999999997</v>
      </c>
      <c r="X51" s="88">
        <f t="shared" si="10"/>
        <v>42.456000000000003</v>
      </c>
      <c r="Y51" s="88">
        <f t="shared" si="10"/>
        <v>42.649000000000001</v>
      </c>
      <c r="Z51" s="89" t="str">
        <f t="shared" si="10"/>
        <v/>
      </c>
      <c r="AA51" s="104">
        <f>SUM(B51:Z51)</f>
        <v>3146.1310000000003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449.14699999999999</v>
      </c>
      <c r="C4" s="18">
        <v>373.291</v>
      </c>
      <c r="D4" s="18">
        <v>405.80500000000001</v>
      </c>
      <c r="E4" s="18">
        <v>445.59899999999999</v>
      </c>
      <c r="F4" s="18">
        <v>407.28099999999995</v>
      </c>
      <c r="G4" s="18">
        <v>238.23399999999998</v>
      </c>
      <c r="H4" s="18">
        <v>86.985000000000014</v>
      </c>
      <c r="I4" s="18">
        <v>90.134999999999991</v>
      </c>
      <c r="J4" s="18">
        <v>51.99</v>
      </c>
      <c r="K4" s="18">
        <v>56.225000000000009</v>
      </c>
      <c r="L4" s="18">
        <v>68.073000000000008</v>
      </c>
      <c r="M4" s="18">
        <v>56.480000000000004</v>
      </c>
      <c r="N4" s="18">
        <v>22.213000000000001</v>
      </c>
      <c r="O4" s="18">
        <v>14.189</v>
      </c>
      <c r="P4" s="18">
        <v>14.927999999999999</v>
      </c>
      <c r="Q4" s="18">
        <v>16.285</v>
      </c>
      <c r="R4" s="18">
        <v>49.681000000000004</v>
      </c>
      <c r="S4" s="18">
        <v>63.905999999999999</v>
      </c>
      <c r="T4" s="18">
        <v>31.847999999999999</v>
      </c>
      <c r="U4" s="18">
        <v>35.131999999999998</v>
      </c>
      <c r="V4" s="18">
        <v>46.36</v>
      </c>
      <c r="W4" s="18">
        <v>37.238999999999997</v>
      </c>
      <c r="X4" s="18">
        <v>42.456000000000003</v>
      </c>
      <c r="Y4" s="18">
        <v>42.648999999999994</v>
      </c>
      <c r="Z4" s="19"/>
      <c r="AA4" s="20">
        <f>SUM(B4:Z4)</f>
        <v>3146.1309999999994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91.01</v>
      </c>
      <c r="C7" s="28">
        <v>86</v>
      </c>
      <c r="D7" s="28">
        <v>88.56</v>
      </c>
      <c r="E7" s="28">
        <v>90.86</v>
      </c>
      <c r="F7" s="28">
        <v>95.97</v>
      </c>
      <c r="G7" s="28">
        <v>86</v>
      </c>
      <c r="H7" s="28">
        <v>86</v>
      </c>
      <c r="I7" s="28">
        <v>87.58</v>
      </c>
      <c r="J7" s="28">
        <v>85</v>
      </c>
      <c r="K7" s="28">
        <v>16.27</v>
      </c>
      <c r="L7" s="28">
        <v>8.5</v>
      </c>
      <c r="M7" s="28">
        <v>6.06</v>
      </c>
      <c r="N7" s="28">
        <v>2.66</v>
      </c>
      <c r="O7" s="28">
        <v>69.09</v>
      </c>
      <c r="P7" s="28">
        <v>84</v>
      </c>
      <c r="Q7" s="28">
        <v>70.89</v>
      </c>
      <c r="R7" s="28">
        <v>151.37</v>
      </c>
      <c r="S7" s="28">
        <v>114.89</v>
      </c>
      <c r="T7" s="28">
        <v>82.5</v>
      </c>
      <c r="U7" s="28">
        <v>83</v>
      </c>
      <c r="V7" s="28">
        <v>113.4</v>
      </c>
      <c r="W7" s="28">
        <v>99.96</v>
      </c>
      <c r="X7" s="28">
        <v>89.87</v>
      </c>
      <c r="Y7" s="28">
        <v>85</v>
      </c>
      <c r="Z7" s="29"/>
      <c r="AA7" s="30">
        <f>IF(SUM(B7:Z7)&lt;&gt;0,AVERAGEIF(B7:Z7,"&lt;&gt;"""),"")</f>
        <v>78.101666666666688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382.01900000000001</v>
      </c>
      <c r="C12" s="52">
        <v>335.59</v>
      </c>
      <c r="D12" s="52">
        <v>322.322</v>
      </c>
      <c r="E12" s="52">
        <v>367.10599999999999</v>
      </c>
      <c r="F12" s="52">
        <v>382.21</v>
      </c>
      <c r="G12" s="52">
        <v>172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1961.2470000000001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12</v>
      </c>
      <c r="H14" s="57">
        <v>20</v>
      </c>
      <c r="I14" s="57">
        <v>12.259</v>
      </c>
      <c r="J14" s="57">
        <v>19.039000000000001</v>
      </c>
      <c r="K14" s="57">
        <v>2</v>
      </c>
      <c r="L14" s="57">
        <v>24.497</v>
      </c>
      <c r="M14" s="57">
        <v>12</v>
      </c>
      <c r="N14" s="57">
        <v>13</v>
      </c>
      <c r="O14" s="57">
        <v>12.057</v>
      </c>
      <c r="P14" s="57">
        <v>13.167999999999999</v>
      </c>
      <c r="Q14" s="57">
        <v>12.233000000000001</v>
      </c>
      <c r="R14" s="57"/>
      <c r="S14" s="57"/>
      <c r="T14" s="57">
        <v>1.3390000000000002</v>
      </c>
      <c r="U14" s="57">
        <v>1.0449999999999999</v>
      </c>
      <c r="V14" s="57"/>
      <c r="W14" s="57"/>
      <c r="X14" s="57"/>
      <c r="Y14" s="57"/>
      <c r="Z14" s="58"/>
      <c r="AA14" s="59">
        <f t="shared" si="0"/>
        <v>154.637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382.01900000000001</v>
      </c>
      <c r="C16" s="62">
        <f t="shared" ref="C16:Z16" si="1">IF(LEN(C$2)&gt;0,SUM(C10:C15),"")</f>
        <v>335.59</v>
      </c>
      <c r="D16" s="62">
        <f t="shared" si="1"/>
        <v>322.322</v>
      </c>
      <c r="E16" s="62">
        <f t="shared" si="1"/>
        <v>367.10599999999999</v>
      </c>
      <c r="F16" s="62">
        <f t="shared" si="1"/>
        <v>382.21</v>
      </c>
      <c r="G16" s="62">
        <f t="shared" si="1"/>
        <v>184</v>
      </c>
      <c r="H16" s="62">
        <f t="shared" si="1"/>
        <v>20</v>
      </c>
      <c r="I16" s="62">
        <f t="shared" si="1"/>
        <v>12.259</v>
      </c>
      <c r="J16" s="62">
        <f t="shared" si="1"/>
        <v>19.039000000000001</v>
      </c>
      <c r="K16" s="62">
        <f t="shared" si="1"/>
        <v>2</v>
      </c>
      <c r="L16" s="62">
        <f t="shared" si="1"/>
        <v>24.497</v>
      </c>
      <c r="M16" s="62">
        <f t="shared" si="1"/>
        <v>12</v>
      </c>
      <c r="N16" s="62">
        <f t="shared" si="1"/>
        <v>13</v>
      </c>
      <c r="O16" s="62">
        <f t="shared" si="1"/>
        <v>12.057</v>
      </c>
      <c r="P16" s="62">
        <f t="shared" si="1"/>
        <v>13.167999999999999</v>
      </c>
      <c r="Q16" s="62">
        <f t="shared" si="1"/>
        <v>12.233000000000001</v>
      </c>
      <c r="R16" s="62">
        <f t="shared" si="1"/>
        <v>0</v>
      </c>
      <c r="S16" s="62">
        <f t="shared" si="1"/>
        <v>0</v>
      </c>
      <c r="T16" s="62">
        <f t="shared" si="1"/>
        <v>1.3390000000000002</v>
      </c>
      <c r="U16" s="62">
        <f t="shared" si="1"/>
        <v>1.0449999999999999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2115.884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18.219000000000001</v>
      </c>
      <c r="C20" s="77">
        <v>13.78</v>
      </c>
      <c r="D20" s="77">
        <v>57.019999999999996</v>
      </c>
      <c r="E20" s="77">
        <v>56.101999999999997</v>
      </c>
      <c r="F20" s="77">
        <v>5.2229999999999999</v>
      </c>
      <c r="G20" s="77">
        <v>36.103000000000002</v>
      </c>
      <c r="H20" s="77">
        <v>37.494</v>
      </c>
      <c r="I20" s="77">
        <v>39.564999999999998</v>
      </c>
      <c r="J20" s="77">
        <v>3.2080000000000002</v>
      </c>
      <c r="K20" s="77">
        <v>22.602</v>
      </c>
      <c r="L20" s="77">
        <v>15.118</v>
      </c>
      <c r="M20" s="77">
        <v>15.141999999999999</v>
      </c>
      <c r="N20" s="77">
        <v>8.0449999999999999</v>
      </c>
      <c r="O20" s="77">
        <v>4.2999999999999997E-2</v>
      </c>
      <c r="P20" s="77">
        <v>4.2999999999999997E-2</v>
      </c>
      <c r="Q20" s="77">
        <v>4.2999999999999997E-2</v>
      </c>
      <c r="R20" s="77">
        <v>3.8109999999999999</v>
      </c>
      <c r="S20" s="77">
        <v>9.4920000000000009</v>
      </c>
      <c r="T20" s="77">
        <v>3.4459999999999997</v>
      </c>
      <c r="U20" s="77">
        <v>4.2619999999999996</v>
      </c>
      <c r="V20" s="77">
        <v>6.1589999999999998</v>
      </c>
      <c r="W20" s="77">
        <v>9.1559999999999988</v>
      </c>
      <c r="X20" s="77">
        <v>9.152000000000001</v>
      </c>
      <c r="Y20" s="77">
        <v>9.3500000000000014</v>
      </c>
      <c r="Z20" s="78"/>
      <c r="AA20" s="79">
        <f t="shared" si="2"/>
        <v>382.57800000000009</v>
      </c>
    </row>
    <row r="21" spans="1:27" ht="24.95" customHeight="1" x14ac:dyDescent="0.2">
      <c r="A21" s="75" t="s">
        <v>16</v>
      </c>
      <c r="B21" s="80">
        <v>48.909000000000006</v>
      </c>
      <c r="C21" s="81">
        <v>23.920999999999996</v>
      </c>
      <c r="D21" s="81">
        <v>26.463000000000001</v>
      </c>
      <c r="E21" s="81">
        <v>22.391000000000002</v>
      </c>
      <c r="F21" s="81">
        <v>19.847999999999999</v>
      </c>
      <c r="G21" s="81">
        <v>18.131</v>
      </c>
      <c r="H21" s="81">
        <v>29.491</v>
      </c>
      <c r="I21" s="81">
        <v>38.311</v>
      </c>
      <c r="J21" s="81">
        <v>29.742999999999999</v>
      </c>
      <c r="K21" s="81">
        <v>31.623000000000001</v>
      </c>
      <c r="L21" s="81">
        <v>28.457999999999998</v>
      </c>
      <c r="M21" s="81">
        <v>29.338000000000001</v>
      </c>
      <c r="N21" s="81">
        <v>1.1679999999999999</v>
      </c>
      <c r="O21" s="81">
        <v>2.089</v>
      </c>
      <c r="P21" s="81">
        <v>1.7170000000000001</v>
      </c>
      <c r="Q21" s="81">
        <v>4.0090000000000003</v>
      </c>
      <c r="R21" s="81">
        <v>45.870000000000005</v>
      </c>
      <c r="S21" s="81">
        <v>54.414000000000001</v>
      </c>
      <c r="T21" s="81">
        <v>27.062999999999999</v>
      </c>
      <c r="U21" s="81">
        <v>29.824999999999999</v>
      </c>
      <c r="V21" s="81">
        <v>40.200999999999993</v>
      </c>
      <c r="W21" s="81">
        <v>28.083000000000002</v>
      </c>
      <c r="X21" s="81">
        <v>33.304000000000002</v>
      </c>
      <c r="Y21" s="81">
        <v>33.298999999999999</v>
      </c>
      <c r="Z21" s="78"/>
      <c r="AA21" s="79">
        <f t="shared" si="2"/>
        <v>647.66899999999998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67.128000000000014</v>
      </c>
      <c r="C25" s="88">
        <f t="shared" si="3"/>
        <v>37.700999999999993</v>
      </c>
      <c r="D25" s="88">
        <f t="shared" si="3"/>
        <v>83.483000000000004</v>
      </c>
      <c r="E25" s="88">
        <f t="shared" si="3"/>
        <v>78.492999999999995</v>
      </c>
      <c r="F25" s="88">
        <f t="shared" si="3"/>
        <v>25.070999999999998</v>
      </c>
      <c r="G25" s="88">
        <f t="shared" si="3"/>
        <v>54.234000000000002</v>
      </c>
      <c r="H25" s="88">
        <f t="shared" si="3"/>
        <v>66.984999999999999</v>
      </c>
      <c r="I25" s="88">
        <f t="shared" si="3"/>
        <v>77.876000000000005</v>
      </c>
      <c r="J25" s="88">
        <f t="shared" si="3"/>
        <v>32.951000000000001</v>
      </c>
      <c r="K25" s="88">
        <f t="shared" si="3"/>
        <v>54.225000000000001</v>
      </c>
      <c r="L25" s="88">
        <f t="shared" si="3"/>
        <v>43.576000000000001</v>
      </c>
      <c r="M25" s="88">
        <f t="shared" si="3"/>
        <v>44.480000000000004</v>
      </c>
      <c r="N25" s="88">
        <f t="shared" si="3"/>
        <v>9.2129999999999992</v>
      </c>
      <c r="O25" s="88">
        <f t="shared" si="3"/>
        <v>2.1320000000000001</v>
      </c>
      <c r="P25" s="88">
        <f t="shared" si="3"/>
        <v>1.76</v>
      </c>
      <c r="Q25" s="88">
        <f t="shared" si="3"/>
        <v>4.0520000000000005</v>
      </c>
      <c r="R25" s="88">
        <f t="shared" si="3"/>
        <v>49.681000000000004</v>
      </c>
      <c r="S25" s="88">
        <f t="shared" si="3"/>
        <v>63.906000000000006</v>
      </c>
      <c r="T25" s="88">
        <f t="shared" si="3"/>
        <v>30.509</v>
      </c>
      <c r="U25" s="88">
        <f t="shared" si="3"/>
        <v>34.086999999999996</v>
      </c>
      <c r="V25" s="88">
        <f t="shared" si="3"/>
        <v>46.359999999999992</v>
      </c>
      <c r="W25" s="88">
        <f t="shared" si="3"/>
        <v>37.239000000000004</v>
      </c>
      <c r="X25" s="88">
        <f t="shared" si="3"/>
        <v>42.456000000000003</v>
      </c>
      <c r="Y25" s="88">
        <f t="shared" si="3"/>
        <v>42.649000000000001</v>
      </c>
      <c r="Z25" s="89">
        <f t="shared" si="3"/>
        <v>0</v>
      </c>
      <c r="AA25" s="90">
        <f t="shared" si="3"/>
        <v>1030.2470000000001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449.14699999999999</v>
      </c>
      <c r="C29" s="77">
        <v>373.291</v>
      </c>
      <c r="D29" s="77">
        <v>405.80500000000001</v>
      </c>
      <c r="E29" s="77">
        <v>445.59899999999999</v>
      </c>
      <c r="F29" s="77">
        <v>407.28100000000001</v>
      </c>
      <c r="G29" s="77">
        <v>238.23400000000001</v>
      </c>
      <c r="H29" s="77">
        <v>86.984999999999999</v>
      </c>
      <c r="I29" s="77">
        <v>90.135000000000005</v>
      </c>
      <c r="J29" s="77">
        <v>51.99</v>
      </c>
      <c r="K29" s="77">
        <v>56.225000000000001</v>
      </c>
      <c r="L29" s="77">
        <v>68.072999999999993</v>
      </c>
      <c r="M29" s="77">
        <v>56.48</v>
      </c>
      <c r="N29" s="77">
        <v>22.213000000000001</v>
      </c>
      <c r="O29" s="77">
        <v>14.189</v>
      </c>
      <c r="P29" s="77">
        <v>14.928000000000001</v>
      </c>
      <c r="Q29" s="77">
        <v>16.285</v>
      </c>
      <c r="R29" s="77">
        <v>49.680999999999997</v>
      </c>
      <c r="S29" s="77">
        <v>63.905999999999999</v>
      </c>
      <c r="T29" s="77">
        <v>31.847999999999999</v>
      </c>
      <c r="U29" s="77">
        <v>35.131999999999998</v>
      </c>
      <c r="V29" s="77">
        <v>46.36</v>
      </c>
      <c r="W29" s="77">
        <v>37.238999999999997</v>
      </c>
      <c r="X29" s="77">
        <v>42.456000000000003</v>
      </c>
      <c r="Y29" s="77">
        <v>42.649000000000001</v>
      </c>
      <c r="Z29" s="78"/>
      <c r="AA29" s="79">
        <f>SUM(B29:Z29)</f>
        <v>3146.1309999999999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449.14699999999999</v>
      </c>
      <c r="C31" s="62">
        <f t="shared" si="4"/>
        <v>373.291</v>
      </c>
      <c r="D31" s="62">
        <f t="shared" si="4"/>
        <v>405.80500000000001</v>
      </c>
      <c r="E31" s="62">
        <f t="shared" si="4"/>
        <v>445.59899999999999</v>
      </c>
      <c r="F31" s="62">
        <f t="shared" si="4"/>
        <v>407.28100000000001</v>
      </c>
      <c r="G31" s="62">
        <f t="shared" si="4"/>
        <v>238.23400000000001</v>
      </c>
      <c r="H31" s="62">
        <f t="shared" si="4"/>
        <v>86.984999999999999</v>
      </c>
      <c r="I31" s="62">
        <f t="shared" si="4"/>
        <v>90.135000000000005</v>
      </c>
      <c r="J31" s="62">
        <f t="shared" si="4"/>
        <v>51.99</v>
      </c>
      <c r="K31" s="62">
        <f t="shared" si="4"/>
        <v>56.225000000000001</v>
      </c>
      <c r="L31" s="62">
        <f t="shared" si="4"/>
        <v>68.072999999999993</v>
      </c>
      <c r="M31" s="62">
        <f t="shared" si="4"/>
        <v>56.48</v>
      </c>
      <c r="N31" s="62">
        <f t="shared" si="4"/>
        <v>22.213000000000001</v>
      </c>
      <c r="O31" s="62">
        <f t="shared" si="4"/>
        <v>14.189</v>
      </c>
      <c r="P31" s="62">
        <f t="shared" si="4"/>
        <v>14.928000000000001</v>
      </c>
      <c r="Q31" s="62">
        <f t="shared" si="4"/>
        <v>16.285</v>
      </c>
      <c r="R31" s="62">
        <f t="shared" si="4"/>
        <v>49.680999999999997</v>
      </c>
      <c r="S31" s="62">
        <f t="shared" si="4"/>
        <v>63.905999999999999</v>
      </c>
      <c r="T31" s="62">
        <f t="shared" si="4"/>
        <v>31.847999999999999</v>
      </c>
      <c r="U31" s="62">
        <f t="shared" si="4"/>
        <v>35.131999999999998</v>
      </c>
      <c r="V31" s="62">
        <f t="shared" si="4"/>
        <v>46.36</v>
      </c>
      <c r="W31" s="62">
        <f t="shared" si="4"/>
        <v>37.238999999999997</v>
      </c>
      <c r="X31" s="62">
        <f t="shared" si="4"/>
        <v>42.456000000000003</v>
      </c>
      <c r="Y31" s="62">
        <f t="shared" si="4"/>
        <v>42.649000000000001</v>
      </c>
      <c r="Z31" s="63">
        <f t="shared" si="4"/>
        <v>0</v>
      </c>
      <c r="AA31" s="64">
        <f t="shared" si="4"/>
        <v>3146.1309999999999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449.14700000000005</v>
      </c>
      <c r="C51" s="88">
        <f t="shared" si="10"/>
        <v>373.29099999999994</v>
      </c>
      <c r="D51" s="88">
        <f t="shared" si="10"/>
        <v>405.80500000000001</v>
      </c>
      <c r="E51" s="88">
        <f t="shared" si="10"/>
        <v>445.59899999999999</v>
      </c>
      <c r="F51" s="88">
        <f t="shared" si="10"/>
        <v>407.28099999999995</v>
      </c>
      <c r="G51" s="88">
        <f t="shared" si="10"/>
        <v>238.23400000000001</v>
      </c>
      <c r="H51" s="88">
        <f t="shared" si="10"/>
        <v>86.984999999999999</v>
      </c>
      <c r="I51" s="88">
        <f t="shared" si="10"/>
        <v>90.135000000000005</v>
      </c>
      <c r="J51" s="88">
        <f t="shared" si="10"/>
        <v>51.99</v>
      </c>
      <c r="K51" s="88">
        <f t="shared" si="10"/>
        <v>56.225000000000001</v>
      </c>
      <c r="L51" s="88">
        <f t="shared" si="10"/>
        <v>68.073000000000008</v>
      </c>
      <c r="M51" s="88">
        <f t="shared" si="10"/>
        <v>56.480000000000004</v>
      </c>
      <c r="N51" s="88">
        <f t="shared" si="10"/>
        <v>22.213000000000001</v>
      </c>
      <c r="O51" s="88">
        <f t="shared" si="10"/>
        <v>14.189</v>
      </c>
      <c r="P51" s="88">
        <f t="shared" si="10"/>
        <v>14.927999999999999</v>
      </c>
      <c r="Q51" s="88">
        <f t="shared" si="10"/>
        <v>16.285</v>
      </c>
      <c r="R51" s="88">
        <f t="shared" si="10"/>
        <v>49.681000000000004</v>
      </c>
      <c r="S51" s="88">
        <f t="shared" si="10"/>
        <v>63.906000000000006</v>
      </c>
      <c r="T51" s="88">
        <f t="shared" si="10"/>
        <v>31.847999999999999</v>
      </c>
      <c r="U51" s="88">
        <f t="shared" si="10"/>
        <v>35.131999999999998</v>
      </c>
      <c r="V51" s="88">
        <f t="shared" si="10"/>
        <v>46.359999999999992</v>
      </c>
      <c r="W51" s="88">
        <f t="shared" si="10"/>
        <v>37.239000000000004</v>
      </c>
      <c r="X51" s="88">
        <f t="shared" si="10"/>
        <v>42.456000000000003</v>
      </c>
      <c r="Y51" s="88">
        <f t="shared" si="10"/>
        <v>42.649000000000001</v>
      </c>
      <c r="Z51" s="89">
        <f t="shared" si="10"/>
        <v>0</v>
      </c>
      <c r="AA51" s="104">
        <f>SUM(B51:Z51)</f>
        <v>3146.1309999999994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91.01</v>
      </c>
      <c r="C7" s="117">
        <v>86</v>
      </c>
      <c r="D7" s="117">
        <v>88.56</v>
      </c>
      <c r="E7" s="117">
        <v>90.86</v>
      </c>
      <c r="F7" s="117">
        <v>95.97</v>
      </c>
      <c r="G7" s="117">
        <v>86</v>
      </c>
      <c r="H7" s="117">
        <v>86</v>
      </c>
      <c r="I7" s="117">
        <v>87.58</v>
      </c>
      <c r="J7" s="117">
        <v>85</v>
      </c>
      <c r="K7" s="117">
        <v>16.27</v>
      </c>
      <c r="L7" s="117">
        <v>8.5</v>
      </c>
      <c r="M7" s="117">
        <v>6.06</v>
      </c>
      <c r="N7" s="117">
        <v>2.66</v>
      </c>
      <c r="O7" s="117">
        <v>69.09</v>
      </c>
      <c r="P7" s="117">
        <v>84</v>
      </c>
      <c r="Q7" s="117">
        <v>70.89</v>
      </c>
      <c r="R7" s="117">
        <v>151.37</v>
      </c>
      <c r="S7" s="117">
        <v>114.89</v>
      </c>
      <c r="T7" s="117">
        <v>82.5</v>
      </c>
      <c r="U7" s="117">
        <v>83</v>
      </c>
      <c r="V7" s="117">
        <v>113.4</v>
      </c>
      <c r="W7" s="117">
        <v>99.96</v>
      </c>
      <c r="X7" s="117">
        <v>89.87</v>
      </c>
      <c r="Y7" s="117">
        <v>85</v>
      </c>
      <c r="Z7" s="118"/>
      <c r="AA7" s="119">
        <f>IF(SUM(B7:Z7)&lt;&gt;0,AVERAGEIF(B7:Z7,"&lt;&gt;"""),"")</f>
        <v>78.101666666666688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2023-06-03T20:16:24Z</dcterms:created>
  <dcterms:modified xsi:type="dcterms:W3CDTF">2023-06-03T20:16:25Z</dcterms:modified>
</cp:coreProperties>
</file>